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795\Desktop\JAVNA NAROČILA\31. VZDRŽEVANJE MEDICINSKE OPREME PROIZVAJALCA FRESENIUS IN PROIZVAJALCEV MEDIAS-SAMSUNG-KRETZ\OBJAVA\"/>
    </mc:Choice>
  </mc:AlternateContent>
  <xr:revisionPtr revIDLastSave="0" documentId="8_{CAFB4933-1034-4EB4-AF8D-111FBD384F95}" xr6:coauthVersionLast="43" xr6:coauthVersionMax="43" xr10:uidLastSave="{00000000-0000-0000-0000-000000000000}"/>
  <bookViews>
    <workbookView xWindow="-28920" yWindow="-120" windowWidth="29040" windowHeight="15840" tabRatio="500" xr2:uid="{00000000-000D-0000-FFFF-FFFF00000000}"/>
  </bookViews>
  <sheets>
    <sheet name="Podsklop 1 - KOREKT. VZDRŽ." sheetId="1" r:id="rId1"/>
    <sheet name="Podsklop 2 - LETNI PREGLED" sheetId="2" r:id="rId2"/>
    <sheet name="Sklop 2 - Rekapitulacija" sheetId="5" r:id="rId3"/>
  </sheets>
  <definedNames>
    <definedName name="_xlnm._FilterDatabase" localSheetId="0">'Podsklop 1 - KOREKT. VZDRŽ.'!$A$18:$J$192</definedName>
    <definedName name="_xlnm.Print_Titles" localSheetId="0">'Podsklop 1 - KOREKT. VZDRŽ.'!$18:$18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2" i="2" l="1"/>
  <c r="H18" i="2"/>
  <c r="J18" i="2" s="1"/>
  <c r="H19" i="2"/>
  <c r="J19" i="2" s="1"/>
  <c r="H20" i="2"/>
  <c r="J20" i="2" s="1"/>
  <c r="H21" i="2"/>
  <c r="J21" i="2" s="1"/>
  <c r="H22" i="2"/>
  <c r="H17" i="2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G38" i="1"/>
  <c r="H38" i="1" s="1"/>
  <c r="G39" i="1"/>
  <c r="H39" i="1" s="1"/>
  <c r="G40" i="1"/>
  <c r="H40" i="1" s="1"/>
  <c r="G41" i="1"/>
  <c r="H41" i="1" s="1"/>
  <c r="G26" i="1"/>
  <c r="H26" i="1" s="1"/>
  <c r="G20" i="1"/>
  <c r="H20" i="1" s="1"/>
  <c r="G19" i="1"/>
  <c r="H23" i="2" l="1"/>
  <c r="H25" i="2" s="1"/>
  <c r="I18" i="5" s="1"/>
  <c r="K18" i="5" s="1"/>
  <c r="J17" i="2"/>
  <c r="J23" i="2" s="1"/>
  <c r="H26" i="2" s="1"/>
  <c r="H37" i="1"/>
  <c r="H42" i="1" s="1"/>
  <c r="G42" i="1"/>
  <c r="G21" i="1"/>
  <c r="H27" i="2"/>
  <c r="H19" i="1"/>
  <c r="H21" i="1" s="1"/>
  <c r="I44" i="1"/>
  <c r="I45" i="1"/>
  <c r="I46" i="1"/>
  <c r="I47" i="1"/>
  <c r="I48" i="1"/>
  <c r="I49" i="1"/>
  <c r="I50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H45" i="1" l="1"/>
  <c r="H44" i="1"/>
  <c r="I17" i="5" s="1"/>
  <c r="K17" i="5" s="1"/>
  <c r="K19" i="5" s="1"/>
  <c r="H46" i="1" l="1"/>
  <c r="I19" i="5"/>
</calcChain>
</file>

<file path=xl/sharedStrings.xml><?xml version="1.0" encoding="utf-8"?>
<sst xmlns="http://schemas.openxmlformats.org/spreadsheetml/2006/main" count="127" uniqueCount="91">
  <si>
    <t>PONUDNIK:</t>
  </si>
  <si>
    <t>Številka ponudbe:</t>
  </si>
  <si>
    <t>Datum:</t>
  </si>
  <si>
    <t>ZŠ</t>
  </si>
  <si>
    <t>Opis</t>
  </si>
  <si>
    <t>EM</t>
  </si>
  <si>
    <t>Količina</t>
  </si>
  <si>
    <t>Cena na EM brez DDV</t>
  </si>
  <si>
    <t>DDV (%)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</si>
  <si>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</si>
  <si>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</si>
  <si>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</si>
  <si>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</si>
  <si>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</si>
  <si>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</si>
  <si>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</si>
  <si>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 xml:space="preserve">Predvideni potrebni rezervni deli za popravila aparatov </t>
  </si>
  <si>
    <t>Davčna osnova:</t>
  </si>
  <si>
    <t>Znesek davka:</t>
  </si>
  <si>
    <t>Za plačilo v EUR z DDV:</t>
  </si>
  <si>
    <t>Opomba:</t>
  </si>
  <si>
    <t>Žig in podpis ponudnika:</t>
  </si>
  <si>
    <t xml:space="preserve">Datum: </t>
  </si>
  <si>
    <t>Št.</t>
  </si>
  <si>
    <t>Naziv naprave</t>
  </si>
  <si>
    <t>Oznaka</t>
  </si>
  <si>
    <t>Serijska št.</t>
  </si>
  <si>
    <t xml:space="preserve">Količina </t>
  </si>
  <si>
    <t>Stolpec1</t>
  </si>
  <si>
    <t xml:space="preserve">Za plačilo v EUR z DDV: </t>
  </si>
  <si>
    <t>OPIS</t>
  </si>
  <si>
    <t xml:space="preserve">Končna vrednost ponudbe v EUR brez DDV: </t>
  </si>
  <si>
    <t>Cenik rezervnih delov:</t>
  </si>
  <si>
    <t>APARAT UZ DIGITALNI Z BARVNIM DOPLERJEM</t>
  </si>
  <si>
    <t>A61506300000491</t>
  </si>
  <si>
    <t>APARAT UZ DIAGNOSTIČNI ACCUVIX</t>
  </si>
  <si>
    <t>A72600300001029</t>
  </si>
  <si>
    <t>APARAT UZ SA 8000 SE</t>
  </si>
  <si>
    <t>102350, A59506300000303</t>
  </si>
  <si>
    <t>APARAT UZ SONOACE X6 EXP</t>
  </si>
  <si>
    <t>BO6510300003799</t>
  </si>
  <si>
    <t>UZ APARAT HM 70A PLUS Z OPREMO</t>
  </si>
  <si>
    <t>S1FEM3HN400018Z</t>
  </si>
  <si>
    <t>S1FEM3HN400017K</t>
  </si>
  <si>
    <t>kom</t>
  </si>
  <si>
    <t>REKAPITULACIJA ZA SKLOP 2</t>
  </si>
  <si>
    <t>PREDRAČUN ZA SKLOP 2</t>
  </si>
  <si>
    <t>MI92-01747A</t>
  </si>
  <si>
    <t>Assy Board: HM70A BF</t>
  </si>
  <si>
    <t>MI92-01751A</t>
  </si>
  <si>
    <t>Assy Board: HM70A Main</t>
  </si>
  <si>
    <t>MI97-02246A</t>
  </si>
  <si>
    <t>Assy ETC: HM70A Switch Box</t>
  </si>
  <si>
    <t>USPC017NSB/WR</t>
  </si>
  <si>
    <t>CA1-7AD abdominalna sonda</t>
  </si>
  <si>
    <t>USP-L03GN4A/WR</t>
  </si>
  <si>
    <t>LA3-16AD linearna sonda</t>
  </si>
  <si>
    <t>USP-PZ24NAA/WR</t>
  </si>
  <si>
    <t>PE2-4 kardiološka sonda</t>
  </si>
  <si>
    <t>MI59-01082A</t>
  </si>
  <si>
    <t>Track Ball</t>
  </si>
  <si>
    <t>MI92-01582A</t>
  </si>
  <si>
    <t>PCB BD-349-PSA</t>
  </si>
  <si>
    <t>MI92-01360A</t>
  </si>
  <si>
    <t>PCB DB 349-CW</t>
  </si>
  <si>
    <t>MI92-01703B</t>
  </si>
  <si>
    <t>PCB BD349-BE</t>
  </si>
  <si>
    <t>MI95-01213A</t>
  </si>
  <si>
    <t>Keyboard</t>
  </si>
  <si>
    <t>MI59-01999A</t>
  </si>
  <si>
    <t>Trackball</t>
  </si>
  <si>
    <t>MI81-01999A</t>
  </si>
  <si>
    <t>HDD-80G-Seagate-02</t>
  </si>
  <si>
    <t>MI96-01008A</t>
  </si>
  <si>
    <t>Monitor A373-014A</t>
  </si>
  <si>
    <t>MI96-01036A</t>
  </si>
  <si>
    <t>Power modul AY-342-PWR-DDM</t>
  </si>
  <si>
    <t>MI96-01035A</t>
  </si>
  <si>
    <t>Power modul AY-342-PWR-ADM</t>
  </si>
  <si>
    <t>OBR-2.2</t>
  </si>
  <si>
    <t>PODSKLOP 1:VZDRŽEVANJE MEDICINSKIH APARATOV - UZ APARATOV MEDISON - SAMSUNG -KRETZ</t>
  </si>
  <si>
    <t>PODSKLOP 2: REDNI LETNI PREGLED UZ APARATOV MEDISON - SAMSUNG - KRETZ</t>
  </si>
  <si>
    <t>Znesek DDV</t>
  </si>
  <si>
    <t xml:space="preserve">3. </t>
  </si>
  <si>
    <t>SKUPAJ</t>
  </si>
  <si>
    <t>Obrazec predračuna: Podsklop 1</t>
  </si>
  <si>
    <t>Obrazec predračuna: Podsklop 2</t>
  </si>
  <si>
    <t>brez DDV -3 LETA</t>
  </si>
  <si>
    <r>
      <t>•</t>
    </r>
    <r>
      <rPr>
        <sz val="10"/>
        <color rgb="FF000000"/>
        <rFont val="Arial"/>
        <family val="2"/>
        <charset val="238"/>
      </rPr>
      <t xml:space="preserve"> Količine, ki jih je naročnik navedel v obrazcu predračuna OBR-2 so okvirne</t>
    </r>
  </si>
  <si>
    <t>REDNO VZDRŽEVANJE IN POPRAVILA UZ APARATOV MEDIAS-SAMSUNG-KRETZ</t>
  </si>
  <si>
    <t>Vrednost v EUR brez DDV-1LETO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</si>
</sst>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\-??\ [$€-1]_-;_-@_-"/>
    <numFmt numFmtId="165" formatCode="0\ %"/>
  </numFmts>
  <fonts count="13" x14ac:knownFonts="1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u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rgb="FFC0C0C0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165" fontId="11" fillId="0" borderId="0" applyBorder="0" applyProtection="0"/>
    <xf numFmtId="0" fontId="11" fillId="0" borderId="0"/>
    <xf numFmtId="0" fontId="1" fillId="0" borderId="0"/>
    <xf numFmtId="0" fontId="11" fillId="12" borderId="6" applyNumberFormat="0" applyFont="0" applyAlignment="0" applyProtection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4" xfId="0" applyNumberFormat="1" applyFont="1" applyBorder="1" applyAlignment="1">
      <alignment vertical="center"/>
    </xf>
    <xf numFmtId="0" fontId="2" fillId="0" borderId="1" xfId="0" applyFont="1" applyBorder="1"/>
    <xf numFmtId="0" fontId="0" fillId="0" borderId="0" xfId="0" applyAlignment="1">
      <alignment horizontal="left"/>
    </xf>
    <xf numFmtId="164" fontId="0" fillId="0" borderId="0" xfId="0" applyNumberFormat="1"/>
    <xf numFmtId="165" fontId="11" fillId="0" borderId="0" xfId="1" applyBorder="1" applyProtection="1"/>
    <xf numFmtId="0" fontId="1" fillId="0" borderId="0" xfId="2" applyFont="1"/>
    <xf numFmtId="0" fontId="1" fillId="0" borderId="0" xfId="2" applyFont="1" applyAlignment="1">
      <alignment horizontal="left"/>
    </xf>
    <xf numFmtId="0" fontId="11" fillId="0" borderId="0" xfId="2"/>
    <xf numFmtId="0" fontId="1" fillId="0" borderId="0" xfId="2" applyFont="1" applyAlignment="1" applyProtection="1">
      <alignment horizontal="left"/>
      <protection locked="0"/>
    </xf>
    <xf numFmtId="0" fontId="1" fillId="0" borderId="0" xfId="2" applyFont="1" applyProtection="1">
      <protection locked="0"/>
    </xf>
    <xf numFmtId="0" fontId="8" fillId="0" borderId="0" xfId="2" applyFont="1" applyAlignment="1">
      <alignment horizontal="left"/>
    </xf>
    <xf numFmtId="0" fontId="9" fillId="5" borderId="0" xfId="2" applyFont="1" applyFill="1"/>
    <xf numFmtId="0" fontId="9" fillId="5" borderId="0" xfId="2" applyFont="1" applyFill="1" applyAlignment="1">
      <alignment vertical="center"/>
    </xf>
    <xf numFmtId="0" fontId="7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0" fillId="7" borderId="0" xfId="0" applyFill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2" fillId="0" borderId="0" xfId="2" applyFont="1"/>
    <xf numFmtId="0" fontId="5" fillId="2" borderId="3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top"/>
    </xf>
    <xf numFmtId="0" fontId="2" fillId="4" borderId="5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vertical="center"/>
    </xf>
    <xf numFmtId="0" fontId="2" fillId="9" borderId="3" xfId="0" applyFont="1" applyFill="1" applyBorder="1" applyAlignment="1">
      <alignment horizontal="left" vertical="top"/>
    </xf>
    <xf numFmtId="0" fontId="6" fillId="9" borderId="2" xfId="0" applyFont="1" applyFill="1" applyBorder="1" applyAlignment="1">
      <alignment horizontal="left" vertical="center"/>
    </xf>
    <xf numFmtId="0" fontId="2" fillId="9" borderId="2" xfId="0" applyFont="1" applyFill="1" applyBorder="1" applyAlignment="1">
      <alignment vertical="center"/>
    </xf>
    <xf numFmtId="4" fontId="2" fillId="0" borderId="2" xfId="0" applyNumberFormat="1" applyFont="1" applyBorder="1"/>
    <xf numFmtId="4" fontId="2" fillId="9" borderId="2" xfId="0" applyNumberFormat="1" applyFont="1" applyFill="1" applyBorder="1" applyAlignment="1">
      <alignment vertical="center"/>
    </xf>
    <xf numFmtId="4" fontId="2" fillId="8" borderId="2" xfId="0" applyNumberFormat="1" applyFont="1" applyFill="1" applyBorder="1"/>
    <xf numFmtId="0" fontId="1" fillId="0" borderId="2" xfId="0" applyFont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10" fillId="10" borderId="2" xfId="0" applyFont="1" applyFill="1" applyBorder="1" applyAlignment="1">
      <alignment wrapText="1"/>
    </xf>
    <xf numFmtId="0" fontId="10" fillId="10" borderId="2" xfId="0" applyFont="1" applyFill="1" applyBorder="1" applyAlignment="1">
      <alignment horizontal="left" wrapText="1"/>
    </xf>
    <xf numFmtId="164" fontId="10" fillId="10" borderId="2" xfId="0" applyNumberFormat="1" applyFont="1" applyFill="1" applyBorder="1" applyAlignment="1">
      <alignment wrapText="1"/>
    </xf>
    <xf numFmtId="165" fontId="10" fillId="10" borderId="2" xfId="1" applyFont="1" applyFill="1" applyBorder="1" applyAlignment="1" applyProtection="1">
      <alignment wrapText="1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2" xfId="0" applyNumberFormat="1" applyFont="1" applyBorder="1"/>
    <xf numFmtId="4" fontId="1" fillId="0" borderId="0" xfId="0" applyNumberFormat="1" applyFont="1" applyBorder="1"/>
    <xf numFmtId="4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2" applyFont="1" applyAlignment="1">
      <alignment wrapText="1"/>
    </xf>
    <xf numFmtId="0" fontId="1" fillId="0" borderId="0" xfId="2" applyFont="1" applyBorder="1" applyAlignment="1" applyProtection="1">
      <alignment wrapText="1"/>
      <protection locked="0"/>
    </xf>
    <xf numFmtId="0" fontId="1" fillId="12" borderId="6" xfId="4" applyFont="1" applyProtection="1">
      <protection locked="0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0" fillId="11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4" fontId="6" fillId="0" borderId="2" xfId="0" applyNumberFormat="1" applyFont="1" applyBorder="1"/>
    <xf numFmtId="4" fontId="1" fillId="0" borderId="0" xfId="0" applyNumberFormat="1" applyFont="1" applyAlignment="1">
      <alignment horizontal="center"/>
    </xf>
    <xf numFmtId="4" fontId="6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6" fillId="0" borderId="2" xfId="0" applyFont="1" applyBorder="1"/>
    <xf numFmtId="4" fontId="1" fillId="0" borderId="2" xfId="0" applyNumberFormat="1" applyFont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3" fontId="2" fillId="3" borderId="2" xfId="0" applyNumberFormat="1" applyFont="1" applyFill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0" fontId="1" fillId="12" borderId="6" xfId="4" applyFont="1" applyAlignment="1" applyProtection="1">
      <alignment horizontal="left"/>
      <protection locked="0"/>
    </xf>
    <xf numFmtId="0" fontId="0" fillId="0" borderId="0" xfId="0" applyProtection="1">
      <protection locked="0"/>
    </xf>
    <xf numFmtId="4" fontId="2" fillId="0" borderId="2" xfId="0" applyNumberFormat="1" applyFont="1" applyBorder="1" applyAlignment="1" applyProtection="1">
      <alignment horizontal="right"/>
      <protection locked="0"/>
    </xf>
    <xf numFmtId="4" fontId="2" fillId="4" borderId="2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2" xfId="0" applyFont="1" applyBorder="1" applyProtection="1"/>
    <xf numFmtId="0" fontId="2" fillId="0" borderId="2" xfId="0" applyFont="1" applyBorder="1" applyAlignment="1" applyProtection="1">
      <alignment horizontal="center"/>
    </xf>
    <xf numFmtId="4" fontId="2" fillId="0" borderId="2" xfId="0" applyNumberFormat="1" applyFont="1" applyBorder="1" applyAlignment="1" applyProtection="1">
      <alignment horizontal="center"/>
      <protection locked="0"/>
    </xf>
    <xf numFmtId="4" fontId="2" fillId="0" borderId="2" xfId="0" applyNumberFormat="1" applyFont="1" applyBorder="1" applyProtection="1">
      <protection locked="0"/>
    </xf>
    <xf numFmtId="0" fontId="8" fillId="12" borderId="6" xfId="4" applyFont="1" applyProtection="1">
      <protection locked="0"/>
    </xf>
    <xf numFmtId="4" fontId="1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1" fillId="0" borderId="0" xfId="2" applyProtection="1">
      <protection locked="0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2" applyFont="1" applyAlignment="1" applyProtection="1">
      <alignment horizontal="center"/>
      <protection locked="0"/>
    </xf>
    <xf numFmtId="0" fontId="9" fillId="5" borderId="0" xfId="2" applyFont="1" applyFill="1" applyAlignment="1">
      <alignment horizontal="center"/>
    </xf>
    <xf numFmtId="0" fontId="9" fillId="5" borderId="0" xfId="2" applyFont="1" applyFill="1" applyAlignment="1">
      <alignment horizontal="center" vertical="center"/>
    </xf>
    <xf numFmtId="0" fontId="1" fillId="0" borderId="2" xfId="0" applyFont="1" applyBorder="1" applyAlignment="1">
      <alignment horizontal="left"/>
    </xf>
    <xf numFmtId="4" fontId="1" fillId="12" borderId="6" xfId="4" applyNumberFormat="1" applyFont="1" applyAlignment="1">
      <alignment horizontal="center"/>
    </xf>
    <xf numFmtId="0" fontId="3" fillId="0" borderId="2" xfId="0" applyFont="1" applyBorder="1" applyAlignment="1">
      <alignment horizontal="left"/>
    </xf>
    <xf numFmtId="4" fontId="3" fillId="12" borderId="6" xfId="4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11" borderId="2" xfId="0" applyFont="1" applyFill="1" applyBorder="1" applyAlignment="1">
      <alignment horizontal="left"/>
    </xf>
    <xf numFmtId="0" fontId="10" fillId="12" borderId="6" xfId="4" applyFont="1" applyAlignment="1">
      <alignment horizontal="center" wrapText="1"/>
    </xf>
  </cellXfs>
  <cellStyles count="5">
    <cellStyle name="Navadno" xfId="0" builtinId="0"/>
    <cellStyle name="Navadno 2" xfId="2" xr:uid="{00000000-0005-0000-0000-000006000000}"/>
    <cellStyle name="Normal_Sheet2" xfId="3" xr:uid="{00000000-0005-0000-0000-000007000000}"/>
    <cellStyle name="Odstotek" xfId="1" builtinId="5"/>
    <cellStyle name="Opomba" xfId="4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MG201"/>
  <sheetViews>
    <sheetView tabSelected="1" zoomScaleNormal="100" workbookViewId="0">
      <selection activeCell="B46" sqref="B46"/>
    </sheetView>
  </sheetViews>
  <sheetFormatPr defaultColWidth="9.140625" defaultRowHeight="15" x14ac:dyDescent="0.25"/>
  <cols>
    <col min="1" max="1" width="17.5703125" style="1" customWidth="1"/>
    <col min="2" max="2" width="53.42578125" style="1" bestFit="1" customWidth="1"/>
    <col min="3" max="3" width="12.42578125" style="2" customWidth="1"/>
    <col min="4" max="4" width="8.85546875" style="1" bestFit="1" customWidth="1"/>
    <col min="5" max="5" width="8.5703125" style="3" customWidth="1"/>
    <col min="6" max="6" width="8.140625" style="1" customWidth="1"/>
    <col min="7" max="7" width="9.42578125" style="1" customWidth="1"/>
    <col min="8" max="8" width="11.42578125" style="1" customWidth="1"/>
    <col min="9" max="9" width="9.140625" style="1" hidden="1"/>
    <col min="10" max="1021" width="9.140625" style="1"/>
  </cols>
  <sheetData>
    <row r="3" spans="1:8" s="4" customFormat="1" ht="12.75" x14ac:dyDescent="0.2">
      <c r="A3" s="4" t="s">
        <v>0</v>
      </c>
      <c r="B3" s="90"/>
      <c r="C3" s="5"/>
      <c r="E3" s="6"/>
    </row>
    <row r="4" spans="1:8" s="4" customFormat="1" ht="20.25" customHeight="1" x14ac:dyDescent="0.2">
      <c r="B4" s="71"/>
      <c r="C4" s="68"/>
      <c r="E4" s="6"/>
      <c r="F4" s="7" t="s">
        <v>79</v>
      </c>
    </row>
    <row r="5" spans="1:8" s="4" customFormat="1" ht="20.25" customHeight="1" x14ac:dyDescent="0.2">
      <c r="B5" s="71"/>
      <c r="C5" s="68"/>
      <c r="E5" s="6"/>
    </row>
    <row r="6" spans="1:8" s="4" customFormat="1" ht="20.25" customHeight="1" x14ac:dyDescent="0.25">
      <c r="B6" s="91"/>
      <c r="C6" s="68"/>
      <c r="E6" s="6"/>
    </row>
    <row r="7" spans="1:8" s="4" customFormat="1" ht="20.25" customHeight="1" x14ac:dyDescent="0.2">
      <c r="A7" s="4" t="s">
        <v>1</v>
      </c>
      <c r="B7" s="71"/>
      <c r="C7" s="68"/>
      <c r="E7" s="6"/>
    </row>
    <row r="8" spans="1:8" s="4" customFormat="1" ht="12.75" x14ac:dyDescent="0.2">
      <c r="A8" s="4" t="s">
        <v>2</v>
      </c>
      <c r="B8" s="71"/>
      <c r="C8" s="68"/>
      <c r="E8" s="6"/>
    </row>
    <row r="9" spans="1:8" s="4" customFormat="1" ht="20.25" customHeight="1" x14ac:dyDescent="0.2">
      <c r="B9" s="5"/>
      <c r="C9" s="68"/>
      <c r="E9" s="6"/>
    </row>
    <row r="10" spans="1:8" s="4" customFormat="1" ht="20.25" customHeight="1" x14ac:dyDescent="0.2">
      <c r="B10" s="5"/>
      <c r="C10" s="68"/>
      <c r="E10" s="6"/>
    </row>
    <row r="14" spans="1:8" ht="18" x14ac:dyDescent="0.25">
      <c r="A14" s="109" t="s">
        <v>46</v>
      </c>
      <c r="B14" s="109"/>
      <c r="C14" s="109"/>
      <c r="D14" s="109"/>
      <c r="E14" s="109"/>
      <c r="F14" s="109"/>
      <c r="G14" s="109"/>
      <c r="H14" s="109"/>
    </row>
    <row r="15" spans="1:8" ht="61.5" customHeight="1" x14ac:dyDescent="0.25">
      <c r="A15" s="110" t="s">
        <v>80</v>
      </c>
      <c r="B15" s="110"/>
      <c r="C15" s="110"/>
      <c r="D15" s="110"/>
      <c r="E15" s="110"/>
      <c r="F15" s="110"/>
      <c r="G15" s="110"/>
      <c r="H15" s="110"/>
    </row>
    <row r="18" spans="1:1021" ht="51" x14ac:dyDescent="0.25">
      <c r="A18" s="35" t="s">
        <v>3</v>
      </c>
      <c r="B18" s="38" t="s">
        <v>4</v>
      </c>
      <c r="C18" s="9" t="s">
        <v>5</v>
      </c>
      <c r="D18" s="9" t="s">
        <v>6</v>
      </c>
      <c r="E18" s="10" t="s">
        <v>7</v>
      </c>
      <c r="F18" s="10" t="s">
        <v>8</v>
      </c>
      <c r="G18" s="10" t="s">
        <v>9</v>
      </c>
      <c r="H18" s="42" t="s">
        <v>82</v>
      </c>
      <c r="AMG18"/>
    </row>
    <row r="19" spans="1:1021" x14ac:dyDescent="0.25">
      <c r="A19" s="36" t="s">
        <v>10</v>
      </c>
      <c r="B19" s="39" t="s">
        <v>11</v>
      </c>
      <c r="C19" s="11" t="s">
        <v>12</v>
      </c>
      <c r="D19" s="86">
        <v>30</v>
      </c>
      <c r="E19" s="92"/>
      <c r="F19" s="92"/>
      <c r="G19" s="87">
        <f>D19*E19</f>
        <v>0</v>
      </c>
      <c r="H19" s="87">
        <f>G19*F19%</f>
        <v>0</v>
      </c>
      <c r="AMG19"/>
    </row>
    <row r="20" spans="1:1021" ht="38.25" x14ac:dyDescent="0.25">
      <c r="A20" s="37" t="s">
        <v>13</v>
      </c>
      <c r="B20" s="40" t="s">
        <v>14</v>
      </c>
      <c r="C20" s="41" t="s">
        <v>15</v>
      </c>
      <c r="D20" s="88">
        <v>6</v>
      </c>
      <c r="E20" s="93"/>
      <c r="F20" s="93"/>
      <c r="G20" s="87">
        <f>D20*E20</f>
        <v>0</v>
      </c>
      <c r="H20" s="87">
        <f>G20*F20%</f>
        <v>0</v>
      </c>
      <c r="AMG20"/>
    </row>
    <row r="21" spans="1:1021" x14ac:dyDescent="0.25">
      <c r="A21" s="37" t="s">
        <v>83</v>
      </c>
      <c r="B21" s="40" t="s">
        <v>84</v>
      </c>
      <c r="C21" s="41"/>
      <c r="D21" s="88"/>
      <c r="E21" s="93"/>
      <c r="F21" s="93"/>
      <c r="G21" s="89">
        <f>G19+G20</f>
        <v>0</v>
      </c>
      <c r="H21" s="89">
        <f>H19+H20</f>
        <v>0</v>
      </c>
      <c r="AMG21"/>
    </row>
    <row r="22" spans="1:1021" ht="25.5" customHeight="1" x14ac:dyDescent="0.25">
      <c r="A22" s="43"/>
      <c r="B22" s="44" t="s">
        <v>16</v>
      </c>
      <c r="C22" s="45"/>
      <c r="D22" s="45"/>
      <c r="E22" s="47"/>
      <c r="F22" s="47"/>
      <c r="G22" s="47"/>
      <c r="H22" s="48"/>
      <c r="AMG22"/>
    </row>
    <row r="23" spans="1:1021" ht="15" customHeight="1" x14ac:dyDescent="0.25"/>
    <row r="24" spans="1:1021" ht="15" customHeight="1" x14ac:dyDescent="0.25">
      <c r="A24" s="94" t="s">
        <v>32</v>
      </c>
      <c r="B24" s="95"/>
      <c r="C24" s="96"/>
      <c r="D24" s="95"/>
    </row>
    <row r="25" spans="1:1021" ht="15" customHeight="1" x14ac:dyDescent="0.25">
      <c r="A25" s="95"/>
      <c r="B25" s="95"/>
      <c r="C25" s="96"/>
      <c r="D25" s="95"/>
    </row>
    <row r="26" spans="1:1021" ht="15" customHeight="1" x14ac:dyDescent="0.25">
      <c r="A26" s="97" t="s">
        <v>47</v>
      </c>
      <c r="B26" s="97" t="s">
        <v>48</v>
      </c>
      <c r="C26" s="97" t="s">
        <v>44</v>
      </c>
      <c r="D26" s="98">
        <v>1</v>
      </c>
      <c r="E26" s="99"/>
      <c r="F26" s="100"/>
      <c r="G26" s="46">
        <f>D26*E26</f>
        <v>0</v>
      </c>
      <c r="H26" s="46">
        <f>G26*F26%</f>
        <v>0</v>
      </c>
    </row>
    <row r="27" spans="1:1021" ht="15" customHeight="1" x14ac:dyDescent="0.25">
      <c r="A27" s="97" t="s">
        <v>49</v>
      </c>
      <c r="B27" s="97" t="s">
        <v>50</v>
      </c>
      <c r="C27" s="97" t="s">
        <v>44</v>
      </c>
      <c r="D27" s="98">
        <v>1</v>
      </c>
      <c r="E27" s="99"/>
      <c r="F27" s="100"/>
      <c r="G27" s="46">
        <f t="shared" ref="G27:G41" si="0">D27*E27</f>
        <v>0</v>
      </c>
      <c r="H27" s="46">
        <f t="shared" ref="H27:H41" si="1">G27*F27%</f>
        <v>0</v>
      </c>
    </row>
    <row r="28" spans="1:1021" ht="15" customHeight="1" x14ac:dyDescent="0.25">
      <c r="A28" s="97" t="s">
        <v>51</v>
      </c>
      <c r="B28" s="97" t="s">
        <v>52</v>
      </c>
      <c r="C28" s="97" t="s">
        <v>44</v>
      </c>
      <c r="D28" s="98">
        <v>1</v>
      </c>
      <c r="E28" s="99"/>
      <c r="F28" s="100"/>
      <c r="G28" s="46">
        <f t="shared" si="0"/>
        <v>0</v>
      </c>
      <c r="H28" s="46">
        <f t="shared" si="1"/>
        <v>0</v>
      </c>
    </row>
    <row r="29" spans="1:1021" ht="15" customHeight="1" x14ac:dyDescent="0.25">
      <c r="A29" s="97" t="s">
        <v>53</v>
      </c>
      <c r="B29" s="97" t="s">
        <v>54</v>
      </c>
      <c r="C29" s="97" t="s">
        <v>44</v>
      </c>
      <c r="D29" s="98">
        <v>1</v>
      </c>
      <c r="E29" s="99"/>
      <c r="F29" s="100"/>
      <c r="G29" s="46">
        <f t="shared" si="0"/>
        <v>0</v>
      </c>
      <c r="H29" s="46">
        <f t="shared" si="1"/>
        <v>0</v>
      </c>
    </row>
    <row r="30" spans="1:1021" ht="15" customHeight="1" x14ac:dyDescent="0.25">
      <c r="A30" s="97" t="s">
        <v>55</v>
      </c>
      <c r="B30" s="97" t="s">
        <v>56</v>
      </c>
      <c r="C30" s="97" t="s">
        <v>44</v>
      </c>
      <c r="D30" s="98">
        <v>1</v>
      </c>
      <c r="E30" s="99"/>
      <c r="F30" s="100"/>
      <c r="G30" s="46">
        <f t="shared" si="0"/>
        <v>0</v>
      </c>
      <c r="H30" s="46">
        <f t="shared" si="1"/>
        <v>0</v>
      </c>
    </row>
    <row r="31" spans="1:1021" ht="15" customHeight="1" x14ac:dyDescent="0.25">
      <c r="A31" s="97" t="s">
        <v>57</v>
      </c>
      <c r="B31" s="97" t="s">
        <v>58</v>
      </c>
      <c r="C31" s="97" t="s">
        <v>44</v>
      </c>
      <c r="D31" s="98">
        <v>1</v>
      </c>
      <c r="E31" s="99"/>
      <c r="F31" s="100"/>
      <c r="G31" s="46">
        <f t="shared" si="0"/>
        <v>0</v>
      </c>
      <c r="H31" s="46">
        <f t="shared" si="1"/>
        <v>0</v>
      </c>
    </row>
    <row r="32" spans="1:1021" ht="15" customHeight="1" x14ac:dyDescent="0.25">
      <c r="A32" s="97" t="s">
        <v>59</v>
      </c>
      <c r="B32" s="97" t="s">
        <v>60</v>
      </c>
      <c r="C32" s="97" t="s">
        <v>44</v>
      </c>
      <c r="D32" s="98">
        <v>1</v>
      </c>
      <c r="E32" s="99"/>
      <c r="F32" s="100"/>
      <c r="G32" s="46">
        <f t="shared" si="0"/>
        <v>0</v>
      </c>
      <c r="H32" s="46">
        <f t="shared" si="1"/>
        <v>0</v>
      </c>
    </row>
    <row r="33" spans="1:9" ht="15" customHeight="1" x14ac:dyDescent="0.25">
      <c r="A33" s="97" t="s">
        <v>61</v>
      </c>
      <c r="B33" s="97" t="s">
        <v>62</v>
      </c>
      <c r="C33" s="97" t="s">
        <v>44</v>
      </c>
      <c r="D33" s="98">
        <v>1</v>
      </c>
      <c r="E33" s="99"/>
      <c r="F33" s="100"/>
      <c r="G33" s="46">
        <f t="shared" si="0"/>
        <v>0</v>
      </c>
      <c r="H33" s="46">
        <f t="shared" si="1"/>
        <v>0</v>
      </c>
    </row>
    <row r="34" spans="1:9" ht="15" customHeight="1" x14ac:dyDescent="0.25">
      <c r="A34" s="97" t="s">
        <v>63</v>
      </c>
      <c r="B34" s="97" t="s">
        <v>64</v>
      </c>
      <c r="C34" s="97" t="s">
        <v>44</v>
      </c>
      <c r="D34" s="98">
        <v>1</v>
      </c>
      <c r="E34" s="99"/>
      <c r="F34" s="100"/>
      <c r="G34" s="46">
        <f t="shared" si="0"/>
        <v>0</v>
      </c>
      <c r="H34" s="46">
        <f t="shared" si="1"/>
        <v>0</v>
      </c>
    </row>
    <row r="35" spans="1:9" ht="15" customHeight="1" x14ac:dyDescent="0.25">
      <c r="A35" s="97" t="s">
        <v>65</v>
      </c>
      <c r="B35" s="97" t="s">
        <v>66</v>
      </c>
      <c r="C35" s="97" t="s">
        <v>44</v>
      </c>
      <c r="D35" s="98">
        <v>1</v>
      </c>
      <c r="E35" s="99"/>
      <c r="F35" s="100"/>
      <c r="G35" s="46">
        <f t="shared" si="0"/>
        <v>0</v>
      </c>
      <c r="H35" s="46">
        <f t="shared" si="1"/>
        <v>0</v>
      </c>
    </row>
    <row r="36" spans="1:9" ht="15" customHeight="1" x14ac:dyDescent="0.25">
      <c r="A36" s="97" t="s">
        <v>67</v>
      </c>
      <c r="B36" s="97" t="s">
        <v>68</v>
      </c>
      <c r="C36" s="97" t="s">
        <v>44</v>
      </c>
      <c r="D36" s="98">
        <v>1</v>
      </c>
      <c r="E36" s="99"/>
      <c r="F36" s="100"/>
      <c r="G36" s="46">
        <f t="shared" si="0"/>
        <v>0</v>
      </c>
      <c r="H36" s="46">
        <f t="shared" si="1"/>
        <v>0</v>
      </c>
    </row>
    <row r="37" spans="1:9" ht="15" customHeight="1" x14ac:dyDescent="0.25">
      <c r="A37" s="97" t="s">
        <v>69</v>
      </c>
      <c r="B37" s="97" t="s">
        <v>70</v>
      </c>
      <c r="C37" s="97" t="s">
        <v>44</v>
      </c>
      <c r="D37" s="98">
        <v>1</v>
      </c>
      <c r="E37" s="99"/>
      <c r="F37" s="100"/>
      <c r="G37" s="46">
        <f t="shared" si="0"/>
        <v>0</v>
      </c>
      <c r="H37" s="46">
        <f t="shared" si="1"/>
        <v>0</v>
      </c>
    </row>
    <row r="38" spans="1:9" ht="15" customHeight="1" x14ac:dyDescent="0.25">
      <c r="A38" s="97" t="s">
        <v>71</v>
      </c>
      <c r="B38" s="97" t="s">
        <v>72</v>
      </c>
      <c r="C38" s="97" t="s">
        <v>44</v>
      </c>
      <c r="D38" s="98">
        <v>1</v>
      </c>
      <c r="E38" s="99"/>
      <c r="F38" s="100"/>
      <c r="G38" s="46">
        <f t="shared" si="0"/>
        <v>0</v>
      </c>
      <c r="H38" s="46">
        <f t="shared" si="1"/>
        <v>0</v>
      </c>
    </row>
    <row r="39" spans="1:9" ht="15" customHeight="1" x14ac:dyDescent="0.25">
      <c r="A39" s="97" t="s">
        <v>73</v>
      </c>
      <c r="B39" s="97" t="s">
        <v>74</v>
      </c>
      <c r="C39" s="97" t="s">
        <v>44</v>
      </c>
      <c r="D39" s="98">
        <v>1</v>
      </c>
      <c r="E39" s="99"/>
      <c r="F39" s="100"/>
      <c r="G39" s="46">
        <f t="shared" si="0"/>
        <v>0</v>
      </c>
      <c r="H39" s="46">
        <f t="shared" si="1"/>
        <v>0</v>
      </c>
    </row>
    <row r="40" spans="1:9" ht="15" customHeight="1" x14ac:dyDescent="0.25">
      <c r="A40" s="97" t="s">
        <v>75</v>
      </c>
      <c r="B40" s="97" t="s">
        <v>76</v>
      </c>
      <c r="C40" s="97" t="s">
        <v>44</v>
      </c>
      <c r="D40" s="98">
        <v>1</v>
      </c>
      <c r="E40" s="99"/>
      <c r="F40" s="100"/>
      <c r="G40" s="46">
        <f t="shared" si="0"/>
        <v>0</v>
      </c>
      <c r="H40" s="46">
        <f t="shared" si="1"/>
        <v>0</v>
      </c>
    </row>
    <row r="41" spans="1:9" ht="15" customHeight="1" x14ac:dyDescent="0.25">
      <c r="A41" s="97" t="s">
        <v>77</v>
      </c>
      <c r="B41" s="97" t="s">
        <v>78</v>
      </c>
      <c r="C41" s="97" t="s">
        <v>44</v>
      </c>
      <c r="D41" s="98">
        <v>1</v>
      </c>
      <c r="E41" s="99"/>
      <c r="F41" s="100"/>
      <c r="G41" s="46">
        <f t="shared" si="0"/>
        <v>0</v>
      </c>
      <c r="H41" s="46">
        <f t="shared" si="1"/>
        <v>0</v>
      </c>
    </row>
    <row r="42" spans="1:9" ht="15" customHeight="1" x14ac:dyDescent="0.25">
      <c r="A42" s="32"/>
      <c r="B42" s="83" t="s">
        <v>84</v>
      </c>
      <c r="C42" s="79"/>
      <c r="D42" s="32"/>
      <c r="E42" s="33"/>
      <c r="F42" s="32"/>
      <c r="G42" s="76">
        <f>SUM(G26:G41)</f>
        <v>0</v>
      </c>
      <c r="H42" s="76">
        <f>SUM(H26:H41)</f>
        <v>0</v>
      </c>
    </row>
    <row r="43" spans="1:9" ht="15" customHeight="1" x14ac:dyDescent="0.25">
      <c r="A43" s="80"/>
      <c r="B43" s="80"/>
      <c r="C43" s="81"/>
      <c r="D43" s="80"/>
      <c r="E43" s="82"/>
      <c r="F43" s="80"/>
      <c r="G43" s="80"/>
      <c r="H43" s="80"/>
    </row>
    <row r="44" spans="1:9" ht="15" customHeight="1" x14ac:dyDescent="0.25">
      <c r="E44" s="12" t="s">
        <v>17</v>
      </c>
      <c r="F44" s="13"/>
      <c r="G44" s="14"/>
      <c r="H44" s="15">
        <f>G21+G42</f>
        <v>0</v>
      </c>
      <c r="I44" s="1" t="e">
        <f>#REF!*#REF!/100</f>
        <v>#REF!</v>
      </c>
    </row>
    <row r="45" spans="1:9" ht="15" customHeight="1" x14ac:dyDescent="0.25">
      <c r="E45" s="12" t="s">
        <v>18</v>
      </c>
      <c r="F45" s="13"/>
      <c r="G45" s="14"/>
      <c r="H45" s="15">
        <f>H21+H42</f>
        <v>0</v>
      </c>
      <c r="I45" s="1" t="e">
        <f>#REF!*#REF!/100</f>
        <v>#REF!</v>
      </c>
    </row>
    <row r="46" spans="1:9" ht="15" customHeight="1" thickBot="1" x14ac:dyDescent="0.3">
      <c r="E46" s="12" t="s">
        <v>19</v>
      </c>
      <c r="F46" s="13"/>
      <c r="G46" s="14"/>
      <c r="H46" s="16">
        <f>H44+H45</f>
        <v>0</v>
      </c>
      <c r="I46" s="1" t="e">
        <f>#REF!*#REF!/100</f>
        <v>#REF!</v>
      </c>
    </row>
    <row r="47" spans="1:9" ht="15" customHeight="1" thickTop="1" x14ac:dyDescent="0.25">
      <c r="I47" s="1" t="e">
        <f>#REF!*#REF!/100</f>
        <v>#REF!</v>
      </c>
    </row>
    <row r="48" spans="1:9" x14ac:dyDescent="0.25">
      <c r="I48" s="1" t="e">
        <f>#REF!*#REF!/100</f>
        <v>#REF!</v>
      </c>
    </row>
    <row r="49" spans="1:9" x14ac:dyDescent="0.25">
      <c r="A49" s="4"/>
      <c r="B49" s="111" t="s">
        <v>20</v>
      </c>
      <c r="C49" s="111"/>
      <c r="D49" s="111"/>
      <c r="E49" s="111"/>
      <c r="F49" s="111"/>
      <c r="G49" s="111"/>
      <c r="H49" s="4"/>
      <c r="I49" s="1" t="e">
        <f>#REF!*#REF!/100</f>
        <v>#REF!</v>
      </c>
    </row>
    <row r="50" spans="1:9" ht="12.75" customHeight="1" x14ac:dyDescent="0.25">
      <c r="A50" s="4"/>
      <c r="B50" s="108" t="s">
        <v>88</v>
      </c>
      <c r="C50" s="108"/>
      <c r="D50" s="108"/>
      <c r="E50" s="108"/>
      <c r="F50" s="108"/>
      <c r="G50" s="108"/>
      <c r="H50" s="4"/>
      <c r="I50" s="1" t="e">
        <f>#REF!*#REF!/100</f>
        <v>#REF!</v>
      </c>
    </row>
    <row r="51" spans="1:9" ht="15" customHeight="1" x14ac:dyDescent="0.25">
      <c r="I51" s="1" t="e">
        <f>#REF!*#REF!/100</f>
        <v>#REF!</v>
      </c>
    </row>
    <row r="52" spans="1:9" ht="15" customHeight="1" x14ac:dyDescent="0.25">
      <c r="I52" s="1" t="e">
        <f>#REF!*#REF!/100</f>
        <v>#REF!</v>
      </c>
    </row>
    <row r="53" spans="1:9" s="1" customFormat="1" ht="15" customHeight="1" x14ac:dyDescent="0.2">
      <c r="F53" s="1" t="s">
        <v>21</v>
      </c>
      <c r="I53" s="1" t="e">
        <f>#REF!*#REF!/100</f>
        <v>#REF!</v>
      </c>
    </row>
    <row r="54" spans="1:9" ht="15" customHeight="1" x14ac:dyDescent="0.25">
      <c r="I54" s="1" t="e">
        <f>#REF!*#REF!/100</f>
        <v>#REF!</v>
      </c>
    </row>
    <row r="55" spans="1:9" s="1" customFormat="1" ht="15" customHeight="1" x14ac:dyDescent="0.2">
      <c r="F55" s="17"/>
      <c r="G55" s="17"/>
      <c r="I55" s="1" t="e">
        <f>#REF!*#REF!/100</f>
        <v>#REF!</v>
      </c>
    </row>
    <row r="56" spans="1:9" ht="15" customHeight="1" x14ac:dyDescent="0.25">
      <c r="I56" s="1" t="e">
        <f>#REF!*#REF!/100</f>
        <v>#REF!</v>
      </c>
    </row>
    <row r="57" spans="1:9" ht="15" customHeight="1" x14ac:dyDescent="0.25">
      <c r="I57" s="1" t="e">
        <f>#REF!*#REF!/100</f>
        <v>#REF!</v>
      </c>
    </row>
    <row r="58" spans="1:9" ht="15" customHeight="1" x14ac:dyDescent="0.25">
      <c r="I58" s="1" t="e">
        <f>#REF!*#REF!/100</f>
        <v>#REF!</v>
      </c>
    </row>
    <row r="59" spans="1:9" ht="15" customHeight="1" x14ac:dyDescent="0.25">
      <c r="I59" s="1" t="e">
        <f>#REF!*#REF!/100</f>
        <v>#REF!</v>
      </c>
    </row>
    <row r="60" spans="1:9" ht="15" customHeight="1" x14ac:dyDescent="0.25">
      <c r="I60" s="1" t="e">
        <f>#REF!*#REF!/100</f>
        <v>#REF!</v>
      </c>
    </row>
    <row r="61" spans="1:9" ht="15" customHeight="1" x14ac:dyDescent="0.25">
      <c r="I61" s="1" t="e">
        <f>#REF!*#REF!/100</f>
        <v>#REF!</v>
      </c>
    </row>
    <row r="62" spans="1:9" ht="15" customHeight="1" x14ac:dyDescent="0.25">
      <c r="I62" s="1" t="e">
        <f>#REF!*#REF!/100</f>
        <v>#REF!</v>
      </c>
    </row>
    <row r="63" spans="1:9" ht="15" customHeight="1" x14ac:dyDescent="0.25">
      <c r="I63" s="1" t="e">
        <f>#REF!*#REF!/100</f>
        <v>#REF!</v>
      </c>
    </row>
    <row r="64" spans="1:9" ht="15" customHeight="1" x14ac:dyDescent="0.25">
      <c r="I64" s="1" t="e">
        <f>#REF!*#REF!/100</f>
        <v>#REF!</v>
      </c>
    </row>
    <row r="65" spans="9:9" ht="15" customHeight="1" x14ac:dyDescent="0.25">
      <c r="I65" s="1" t="e">
        <f>#REF!*#REF!/100</f>
        <v>#REF!</v>
      </c>
    </row>
    <row r="66" spans="9:9" ht="15" customHeight="1" x14ac:dyDescent="0.25">
      <c r="I66" s="1" t="e">
        <f>#REF!*#REF!/100</f>
        <v>#REF!</v>
      </c>
    </row>
    <row r="67" spans="9:9" ht="15" customHeight="1" x14ac:dyDescent="0.25">
      <c r="I67" s="1" t="e">
        <f>#REF!*#REF!/100</f>
        <v>#REF!</v>
      </c>
    </row>
    <row r="68" spans="9:9" x14ac:dyDescent="0.25">
      <c r="I68" s="1" t="e">
        <f>#REF!*#REF!/100</f>
        <v>#REF!</v>
      </c>
    </row>
    <row r="69" spans="9:9" ht="15" customHeight="1" x14ac:dyDescent="0.25">
      <c r="I69" s="1" t="e">
        <f>#REF!*#REF!/100</f>
        <v>#REF!</v>
      </c>
    </row>
    <row r="70" spans="9:9" ht="15" customHeight="1" x14ac:dyDescent="0.25">
      <c r="I70" s="1" t="e">
        <f>#REF!*#REF!/100</f>
        <v>#REF!</v>
      </c>
    </row>
    <row r="71" spans="9:9" x14ac:dyDescent="0.25">
      <c r="I71" s="1" t="e">
        <f>#REF!*#REF!/100</f>
        <v>#REF!</v>
      </c>
    </row>
    <row r="72" spans="9:9" ht="15" customHeight="1" x14ac:dyDescent="0.25">
      <c r="I72" s="1" t="e">
        <f>#REF!*#REF!/100</f>
        <v>#REF!</v>
      </c>
    </row>
    <row r="73" spans="9:9" ht="15" customHeight="1" x14ac:dyDescent="0.25">
      <c r="I73" s="1" t="e">
        <f>#REF!*#REF!/100</f>
        <v>#REF!</v>
      </c>
    </row>
    <row r="74" spans="9:9" x14ac:dyDescent="0.25">
      <c r="I74" s="1" t="e">
        <f>#REF!*#REF!/100</f>
        <v>#REF!</v>
      </c>
    </row>
    <row r="75" spans="9:9" ht="15" customHeight="1" x14ac:dyDescent="0.25">
      <c r="I75" s="1" t="e">
        <f>#REF!*#REF!/100</f>
        <v>#REF!</v>
      </c>
    </row>
    <row r="76" spans="9:9" ht="15" customHeight="1" x14ac:dyDescent="0.25">
      <c r="I76" s="1" t="e">
        <f>#REF!*#REF!/100</f>
        <v>#REF!</v>
      </c>
    </row>
    <row r="77" spans="9:9" ht="15" customHeight="1" x14ac:dyDescent="0.25">
      <c r="I77" s="1" t="e">
        <f>#REF!*#REF!/100</f>
        <v>#REF!</v>
      </c>
    </row>
    <row r="78" spans="9:9" ht="25.5" customHeight="1" x14ac:dyDescent="0.25">
      <c r="I78" s="1" t="e">
        <f>#REF!*#REF!/100</f>
        <v>#REF!</v>
      </c>
    </row>
    <row r="79" spans="9:9" ht="15" customHeight="1" x14ac:dyDescent="0.25">
      <c r="I79" s="1" t="e">
        <f>#REF!*#REF!/100</f>
        <v>#REF!</v>
      </c>
    </row>
    <row r="80" spans="9:9" x14ac:dyDescent="0.25">
      <c r="I80" s="1" t="e">
        <f>#REF!*#REF!/100</f>
        <v>#REF!</v>
      </c>
    </row>
    <row r="81" spans="9:9" ht="15" customHeight="1" x14ac:dyDescent="0.25">
      <c r="I81" s="1" t="e">
        <f>#REF!*#REF!/100</f>
        <v>#REF!</v>
      </c>
    </row>
    <row r="82" spans="9:9" ht="15" customHeight="1" x14ac:dyDescent="0.25">
      <c r="I82" s="1" t="e">
        <f>#REF!*#REF!/100</f>
        <v>#REF!</v>
      </c>
    </row>
    <row r="83" spans="9:9" ht="15" customHeight="1" x14ac:dyDescent="0.25">
      <c r="I83" s="1" t="e">
        <f>#REF!*#REF!/100</f>
        <v>#REF!</v>
      </c>
    </row>
    <row r="84" spans="9:9" ht="15" customHeight="1" x14ac:dyDescent="0.25">
      <c r="I84" s="1" t="e">
        <f>#REF!*#REF!/100</f>
        <v>#REF!</v>
      </c>
    </row>
    <row r="85" spans="9:9" x14ac:dyDescent="0.25">
      <c r="I85" s="1" t="e">
        <f>#REF!*#REF!/100</f>
        <v>#REF!</v>
      </c>
    </row>
    <row r="86" spans="9:9" x14ac:dyDescent="0.25">
      <c r="I86" s="1" t="e">
        <f>#REF!*#REF!/100</f>
        <v>#REF!</v>
      </c>
    </row>
    <row r="87" spans="9:9" x14ac:dyDescent="0.25">
      <c r="I87" s="1" t="e">
        <f>#REF!*#REF!/100</f>
        <v>#REF!</v>
      </c>
    </row>
    <row r="88" spans="9:9" ht="15" customHeight="1" x14ac:dyDescent="0.25">
      <c r="I88" s="1" t="e">
        <f>#REF!*#REF!/100</f>
        <v>#REF!</v>
      </c>
    </row>
    <row r="89" spans="9:9" ht="15" customHeight="1" x14ac:dyDescent="0.25">
      <c r="I89" s="1" t="e">
        <f>#REF!*#REF!/100</f>
        <v>#REF!</v>
      </c>
    </row>
    <row r="90" spans="9:9" ht="25.5" customHeight="1" x14ac:dyDescent="0.25">
      <c r="I90" s="1" t="e">
        <f>#REF!*#REF!/100</f>
        <v>#REF!</v>
      </c>
    </row>
    <row r="91" spans="9:9" ht="15" customHeight="1" x14ac:dyDescent="0.25">
      <c r="I91" s="1" t="e">
        <f>#REF!*#REF!/100</f>
        <v>#REF!</v>
      </c>
    </row>
    <row r="92" spans="9:9" x14ac:dyDescent="0.25">
      <c r="I92" s="1" t="e">
        <f>#REF!*#REF!/100</f>
        <v>#REF!</v>
      </c>
    </row>
    <row r="93" spans="9:9" ht="15" customHeight="1" x14ac:dyDescent="0.25">
      <c r="I93" s="1" t="e">
        <f>#REF!*#REF!/100</f>
        <v>#REF!</v>
      </c>
    </row>
    <row r="94" spans="9:9" ht="15" customHeight="1" x14ac:dyDescent="0.25">
      <c r="I94" s="1" t="e">
        <f>#REF!*#REF!/100</f>
        <v>#REF!</v>
      </c>
    </row>
    <row r="95" spans="9:9" ht="15" customHeight="1" x14ac:dyDescent="0.25">
      <c r="I95" s="1" t="e">
        <f>#REF!*#REF!/100</f>
        <v>#REF!</v>
      </c>
    </row>
    <row r="96" spans="9:9" ht="15" customHeight="1" x14ac:dyDescent="0.25">
      <c r="I96" s="1" t="e">
        <f>#REF!*#REF!/100</f>
        <v>#REF!</v>
      </c>
    </row>
    <row r="97" spans="9:9" x14ac:dyDescent="0.25">
      <c r="I97" s="1" t="e">
        <f>#REF!*#REF!/100</f>
        <v>#REF!</v>
      </c>
    </row>
    <row r="98" spans="9:9" x14ac:dyDescent="0.25">
      <c r="I98" s="1" t="e">
        <f>#REF!*#REF!/100</f>
        <v>#REF!</v>
      </c>
    </row>
    <row r="99" spans="9:9" x14ac:dyDescent="0.25">
      <c r="I99" s="1" t="e">
        <f>#REF!*#REF!/100</f>
        <v>#REF!</v>
      </c>
    </row>
    <row r="100" spans="9:9" ht="15" customHeight="1" x14ac:dyDescent="0.25">
      <c r="I100" s="1" t="e">
        <f>#REF!*#REF!/100</f>
        <v>#REF!</v>
      </c>
    </row>
    <row r="101" spans="9:9" ht="15" customHeight="1" x14ac:dyDescent="0.25">
      <c r="I101" s="1" t="e">
        <f>#REF!*#REF!/100</f>
        <v>#REF!</v>
      </c>
    </row>
    <row r="102" spans="9:9" ht="25.5" customHeight="1" x14ac:dyDescent="0.25">
      <c r="I102" s="1" t="e">
        <f>#REF!*#REF!/100</f>
        <v>#REF!</v>
      </c>
    </row>
    <row r="103" spans="9:9" ht="15" customHeight="1" x14ac:dyDescent="0.25">
      <c r="I103" s="1" t="e">
        <f>#REF!*#REF!/100</f>
        <v>#REF!</v>
      </c>
    </row>
    <row r="104" spans="9:9" x14ac:dyDescent="0.25">
      <c r="I104" s="1" t="e">
        <f>#REF!*#REF!/100</f>
        <v>#REF!</v>
      </c>
    </row>
    <row r="105" spans="9:9" ht="15" customHeight="1" x14ac:dyDescent="0.25">
      <c r="I105" s="1" t="e">
        <f>#REF!*#REF!/100</f>
        <v>#REF!</v>
      </c>
    </row>
    <row r="106" spans="9:9" ht="15" customHeight="1" x14ac:dyDescent="0.25">
      <c r="I106" s="1" t="e">
        <f>#REF!*#REF!/100</f>
        <v>#REF!</v>
      </c>
    </row>
    <row r="107" spans="9:9" ht="15" customHeight="1" x14ac:dyDescent="0.25">
      <c r="I107" s="1" t="e">
        <f>#REF!*#REF!/100</f>
        <v>#REF!</v>
      </c>
    </row>
    <row r="108" spans="9:9" ht="15" customHeight="1" x14ac:dyDescent="0.25">
      <c r="I108" s="1" t="e">
        <f>#REF!*#REF!/100</f>
        <v>#REF!</v>
      </c>
    </row>
    <row r="109" spans="9:9" x14ac:dyDescent="0.25">
      <c r="I109" s="1" t="e">
        <f>#REF!*#REF!/100</f>
        <v>#REF!</v>
      </c>
    </row>
    <row r="110" spans="9:9" x14ac:dyDescent="0.25">
      <c r="I110" s="1" t="e">
        <f>#REF!*#REF!/100</f>
        <v>#REF!</v>
      </c>
    </row>
    <row r="111" spans="9:9" x14ac:dyDescent="0.25">
      <c r="I111" s="1" t="e">
        <f>#REF!*#REF!/100</f>
        <v>#REF!</v>
      </c>
    </row>
    <row r="112" spans="9:9" ht="15" customHeight="1" x14ac:dyDescent="0.25">
      <c r="I112" s="1" t="e">
        <f>#REF!*#REF!/100</f>
        <v>#REF!</v>
      </c>
    </row>
    <row r="113" spans="9:9" ht="15" customHeight="1" x14ac:dyDescent="0.25">
      <c r="I113" s="1" t="e">
        <f>#REF!*#REF!/100</f>
        <v>#REF!</v>
      </c>
    </row>
    <row r="114" spans="9:9" ht="25.5" customHeight="1" x14ac:dyDescent="0.25">
      <c r="I114" s="1" t="e">
        <f>#REF!*#REF!/100</f>
        <v>#REF!</v>
      </c>
    </row>
    <row r="115" spans="9:9" ht="15" customHeight="1" x14ac:dyDescent="0.25">
      <c r="I115" s="1" t="e">
        <f>#REF!*#REF!/100</f>
        <v>#REF!</v>
      </c>
    </row>
    <row r="116" spans="9:9" x14ac:dyDescent="0.25">
      <c r="I116" s="1" t="e">
        <f>#REF!*#REF!/100</f>
        <v>#REF!</v>
      </c>
    </row>
    <row r="117" spans="9:9" ht="15" customHeight="1" x14ac:dyDescent="0.25">
      <c r="I117" s="1" t="e">
        <f>#REF!*#REF!/100</f>
        <v>#REF!</v>
      </c>
    </row>
    <row r="118" spans="9:9" ht="15" customHeight="1" x14ac:dyDescent="0.25">
      <c r="I118" s="1" t="e">
        <f>#REF!*#REF!/100</f>
        <v>#REF!</v>
      </c>
    </row>
    <row r="119" spans="9:9" ht="15" customHeight="1" x14ac:dyDescent="0.25">
      <c r="I119" s="1" t="e">
        <f>#REF!*#REF!/100</f>
        <v>#REF!</v>
      </c>
    </row>
    <row r="120" spans="9:9" ht="15" customHeight="1" x14ac:dyDescent="0.25">
      <c r="I120" s="1" t="e">
        <f>#REF!*#REF!/100</f>
        <v>#REF!</v>
      </c>
    </row>
    <row r="121" spans="9:9" x14ac:dyDescent="0.25">
      <c r="I121" s="1" t="e">
        <f>#REF!*#REF!/100</f>
        <v>#REF!</v>
      </c>
    </row>
    <row r="122" spans="9:9" x14ac:dyDescent="0.25">
      <c r="I122" s="1" t="e">
        <f>#REF!*#REF!/100</f>
        <v>#REF!</v>
      </c>
    </row>
    <row r="123" spans="9:9" x14ac:dyDescent="0.25">
      <c r="I123" s="1" t="e">
        <f>#REF!*#REF!/100</f>
        <v>#REF!</v>
      </c>
    </row>
    <row r="124" spans="9:9" ht="15" customHeight="1" x14ac:dyDescent="0.25">
      <c r="I124" s="1" t="e">
        <f>#REF!*#REF!/100</f>
        <v>#REF!</v>
      </c>
    </row>
    <row r="125" spans="9:9" ht="25.5" customHeight="1" x14ac:dyDescent="0.25">
      <c r="I125" s="1" t="e">
        <f>#REF!*#REF!/100</f>
        <v>#REF!</v>
      </c>
    </row>
    <row r="126" spans="9:9" ht="15" customHeight="1" x14ac:dyDescent="0.25">
      <c r="I126" s="1" t="e">
        <f>#REF!*#REF!/100</f>
        <v>#REF!</v>
      </c>
    </row>
    <row r="127" spans="9:9" x14ac:dyDescent="0.25">
      <c r="I127" s="1" t="e">
        <f>#REF!*#REF!/100</f>
        <v>#REF!</v>
      </c>
    </row>
    <row r="128" spans="9:9" ht="15" customHeight="1" x14ac:dyDescent="0.25">
      <c r="I128" s="1" t="e">
        <f>#REF!*#REF!/100</f>
        <v>#REF!</v>
      </c>
    </row>
    <row r="129" spans="9:9" ht="15" customHeight="1" x14ac:dyDescent="0.25">
      <c r="I129" s="1" t="e">
        <f>#REF!*#REF!/100</f>
        <v>#REF!</v>
      </c>
    </row>
    <row r="130" spans="9:9" ht="15" customHeight="1" x14ac:dyDescent="0.25">
      <c r="I130" s="1" t="e">
        <f>#REF!*#REF!/100</f>
        <v>#REF!</v>
      </c>
    </row>
    <row r="131" spans="9:9" ht="15" customHeight="1" x14ac:dyDescent="0.25">
      <c r="I131" s="1" t="e">
        <f>#REF!*#REF!/100</f>
        <v>#REF!</v>
      </c>
    </row>
    <row r="132" spans="9:9" x14ac:dyDescent="0.25">
      <c r="I132" s="1" t="e">
        <f>#REF!*#REF!/100</f>
        <v>#REF!</v>
      </c>
    </row>
    <row r="133" spans="9:9" x14ac:dyDescent="0.25">
      <c r="I133" s="1" t="e">
        <f>#REF!*#REF!/100</f>
        <v>#REF!</v>
      </c>
    </row>
    <row r="134" spans="9:9" x14ac:dyDescent="0.25">
      <c r="I134" s="1" t="e">
        <f>#REF!*#REF!/100</f>
        <v>#REF!</v>
      </c>
    </row>
    <row r="135" spans="9:9" ht="15" customHeight="1" x14ac:dyDescent="0.25">
      <c r="I135" s="1" t="e">
        <f>#REF!*#REF!/100</f>
        <v>#REF!</v>
      </c>
    </row>
    <row r="136" spans="9:9" ht="15" customHeight="1" x14ac:dyDescent="0.25">
      <c r="I136" s="1" t="e">
        <f>#REF!*#REF!/100</f>
        <v>#REF!</v>
      </c>
    </row>
    <row r="137" spans="9:9" ht="25.5" customHeight="1" x14ac:dyDescent="0.25">
      <c r="I137" s="1" t="e">
        <f>#REF!*#REF!/100</f>
        <v>#REF!</v>
      </c>
    </row>
    <row r="138" spans="9:9" ht="15" customHeight="1" x14ac:dyDescent="0.25">
      <c r="I138" s="1" t="e">
        <f>#REF!*#REF!/100</f>
        <v>#REF!</v>
      </c>
    </row>
    <row r="139" spans="9:9" ht="15" customHeight="1" x14ac:dyDescent="0.25">
      <c r="I139" s="1" t="e">
        <f>#REF!*#REF!/100</f>
        <v>#REF!</v>
      </c>
    </row>
    <row r="140" spans="9:9" ht="15" customHeight="1" x14ac:dyDescent="0.25">
      <c r="I140" s="1" t="e">
        <f>#REF!*#REF!/100</f>
        <v>#REF!</v>
      </c>
    </row>
    <row r="141" spans="9:9" ht="15" customHeight="1" x14ac:dyDescent="0.25">
      <c r="I141" s="1" t="e">
        <f>#REF!*#REF!/100</f>
        <v>#REF!</v>
      </c>
    </row>
    <row r="142" spans="9:9" ht="15" customHeight="1" x14ac:dyDescent="0.25">
      <c r="I142" s="1" t="e">
        <f>#REF!*#REF!/100</f>
        <v>#REF!</v>
      </c>
    </row>
    <row r="143" spans="9:9" ht="15" customHeight="1" x14ac:dyDescent="0.25">
      <c r="I143" s="1" t="e">
        <f>#REF!*#REF!/100</f>
        <v>#REF!</v>
      </c>
    </row>
    <row r="144" spans="9:9" ht="25.5" customHeight="1" x14ac:dyDescent="0.25">
      <c r="I144" s="1" t="e">
        <f>#REF!*#REF!/100</f>
        <v>#REF!</v>
      </c>
    </row>
    <row r="145" spans="9:9" ht="15" customHeight="1" x14ac:dyDescent="0.25">
      <c r="I145" s="1" t="e">
        <f>#REF!*#REF!/100</f>
        <v>#REF!</v>
      </c>
    </row>
    <row r="146" spans="9:9" ht="15" customHeight="1" x14ac:dyDescent="0.25">
      <c r="I146" s="1" t="e">
        <f>#REF!*#REF!/100</f>
        <v>#REF!</v>
      </c>
    </row>
    <row r="147" spans="9:9" ht="15" customHeight="1" x14ac:dyDescent="0.25">
      <c r="I147" s="1" t="e">
        <f>#REF!*#REF!/100</f>
        <v>#REF!</v>
      </c>
    </row>
    <row r="148" spans="9:9" ht="15" customHeight="1" x14ac:dyDescent="0.25">
      <c r="I148" s="1" t="e">
        <f>#REF!*#REF!/100</f>
        <v>#REF!</v>
      </c>
    </row>
    <row r="149" spans="9:9" ht="15" customHeight="1" x14ac:dyDescent="0.25">
      <c r="I149" s="1" t="e">
        <f>#REF!*#REF!/100</f>
        <v>#REF!</v>
      </c>
    </row>
    <row r="150" spans="9:9" ht="15" customHeight="1" x14ac:dyDescent="0.25">
      <c r="I150" s="1" t="e">
        <f>#REF!*#REF!/100</f>
        <v>#REF!</v>
      </c>
    </row>
    <row r="151" spans="9:9" ht="25.5" customHeight="1" x14ac:dyDescent="0.25">
      <c r="I151" s="1" t="e">
        <f>#REF!*#REF!/100</f>
        <v>#REF!</v>
      </c>
    </row>
    <row r="152" spans="9:9" ht="15" customHeight="1" x14ac:dyDescent="0.25">
      <c r="I152" s="1" t="e">
        <f>#REF!*#REF!/100</f>
        <v>#REF!</v>
      </c>
    </row>
    <row r="153" spans="9:9" x14ac:dyDescent="0.25">
      <c r="I153" s="1" t="e">
        <f>#REF!*#REF!/100</f>
        <v>#REF!</v>
      </c>
    </row>
    <row r="154" spans="9:9" ht="15" customHeight="1" x14ac:dyDescent="0.25">
      <c r="I154" s="1" t="e">
        <f>#REF!*#REF!/100</f>
        <v>#REF!</v>
      </c>
    </row>
    <row r="155" spans="9:9" ht="15" customHeight="1" x14ac:dyDescent="0.25">
      <c r="I155" s="1" t="e">
        <f>#REF!*#REF!/100</f>
        <v>#REF!</v>
      </c>
    </row>
    <row r="156" spans="9:9" x14ac:dyDescent="0.25">
      <c r="I156" s="1" t="e">
        <f>#REF!*#REF!/100</f>
        <v>#REF!</v>
      </c>
    </row>
    <row r="157" spans="9:9" ht="15" customHeight="1" x14ac:dyDescent="0.25">
      <c r="I157" s="1" t="e">
        <f>#REF!*#REF!/100</f>
        <v>#REF!</v>
      </c>
    </row>
    <row r="158" spans="9:9" ht="15" customHeight="1" x14ac:dyDescent="0.25">
      <c r="I158" s="1" t="e">
        <f>#REF!*#REF!/100</f>
        <v>#REF!</v>
      </c>
    </row>
    <row r="159" spans="9:9" ht="25.5" customHeight="1" x14ac:dyDescent="0.25">
      <c r="I159" s="1" t="e">
        <f>#REF!*#REF!/100</f>
        <v>#REF!</v>
      </c>
    </row>
    <row r="160" spans="9:9" ht="15" customHeight="1" x14ac:dyDescent="0.25">
      <c r="I160" s="1" t="e">
        <f>#REF!*#REF!/100</f>
        <v>#REF!</v>
      </c>
    </row>
    <row r="161" spans="9:9" x14ac:dyDescent="0.25">
      <c r="I161" s="1" t="e">
        <f>#REF!*#REF!/100</f>
        <v>#REF!</v>
      </c>
    </row>
    <row r="162" spans="9:9" ht="15" customHeight="1" x14ac:dyDescent="0.25">
      <c r="I162" s="1" t="e">
        <f>#REF!*#REF!/100</f>
        <v>#REF!</v>
      </c>
    </row>
    <row r="163" spans="9:9" ht="15" customHeight="1" x14ac:dyDescent="0.25">
      <c r="I163" s="1" t="e">
        <f>#REF!*#REF!/100</f>
        <v>#REF!</v>
      </c>
    </row>
    <row r="164" spans="9:9" x14ac:dyDescent="0.25">
      <c r="I164" s="1" t="e">
        <f>#REF!*#REF!/100</f>
        <v>#REF!</v>
      </c>
    </row>
    <row r="165" spans="9:9" ht="15" customHeight="1" x14ac:dyDescent="0.25">
      <c r="I165" s="1" t="e">
        <f>#REF!*#REF!/100</f>
        <v>#REF!</v>
      </c>
    </row>
    <row r="166" spans="9:9" ht="25.5" customHeight="1" x14ac:dyDescent="0.25">
      <c r="I166" s="1" t="e">
        <f>#REF!*#REF!/100</f>
        <v>#REF!</v>
      </c>
    </row>
    <row r="167" spans="9:9" ht="15" customHeight="1" x14ac:dyDescent="0.25">
      <c r="I167" s="1" t="e">
        <f>#REF!*#REF!/100</f>
        <v>#REF!</v>
      </c>
    </row>
    <row r="168" spans="9:9" x14ac:dyDescent="0.25">
      <c r="I168" s="1" t="e">
        <f>#REF!*#REF!/100</f>
        <v>#REF!</v>
      </c>
    </row>
    <row r="169" spans="9:9" ht="15" customHeight="1" x14ac:dyDescent="0.25">
      <c r="I169" s="1" t="e">
        <f>#REF!*#REF!/100</f>
        <v>#REF!</v>
      </c>
    </row>
    <row r="170" spans="9:9" ht="15" customHeight="1" x14ac:dyDescent="0.25">
      <c r="I170" s="1" t="e">
        <f>#REF!*#REF!/100</f>
        <v>#REF!</v>
      </c>
    </row>
    <row r="171" spans="9:9" x14ac:dyDescent="0.25">
      <c r="I171" s="1" t="e">
        <f>#REF!*#REF!/100</f>
        <v>#REF!</v>
      </c>
    </row>
    <row r="172" spans="9:9" ht="15" customHeight="1" x14ac:dyDescent="0.25">
      <c r="I172" s="1" t="e">
        <f>#REF!*#REF!/100</f>
        <v>#REF!</v>
      </c>
    </row>
    <row r="173" spans="9:9" ht="25.5" customHeight="1" x14ac:dyDescent="0.25">
      <c r="I173" s="1" t="e">
        <f>#REF!*#REF!/100</f>
        <v>#REF!</v>
      </c>
    </row>
    <row r="174" spans="9:9" ht="15" customHeight="1" x14ac:dyDescent="0.25">
      <c r="I174" s="1" t="e">
        <f>#REF!*#REF!/100</f>
        <v>#REF!</v>
      </c>
    </row>
    <row r="175" spans="9:9" x14ac:dyDescent="0.25">
      <c r="I175" s="1" t="e">
        <f>#REF!*#REF!/100</f>
        <v>#REF!</v>
      </c>
    </row>
    <row r="176" spans="9:9" ht="15" customHeight="1" x14ac:dyDescent="0.25">
      <c r="I176" s="1" t="e">
        <f>#REF!*#REF!/100</f>
        <v>#REF!</v>
      </c>
    </row>
    <row r="177" spans="9:9" ht="15" customHeight="1" x14ac:dyDescent="0.25">
      <c r="I177" s="1" t="e">
        <f>#REF!*#REF!/100</f>
        <v>#REF!</v>
      </c>
    </row>
    <row r="178" spans="9:9" x14ac:dyDescent="0.25">
      <c r="I178" s="1" t="e">
        <f>#REF!*#REF!/100</f>
        <v>#REF!</v>
      </c>
    </row>
    <row r="179" spans="9:9" ht="15" customHeight="1" x14ac:dyDescent="0.25">
      <c r="I179" s="1" t="e">
        <f>#REF!*#REF!/100</f>
        <v>#REF!</v>
      </c>
    </row>
    <row r="180" spans="9:9" ht="25.5" customHeight="1" x14ac:dyDescent="0.25">
      <c r="I180" s="1" t="e">
        <f>#REF!*#REF!/100</f>
        <v>#REF!</v>
      </c>
    </row>
    <row r="181" spans="9:9" ht="15" customHeight="1" x14ac:dyDescent="0.25">
      <c r="I181" s="1" t="e">
        <f>#REF!*#REF!/100</f>
        <v>#REF!</v>
      </c>
    </row>
    <row r="182" spans="9:9" x14ac:dyDescent="0.25">
      <c r="I182" s="1" t="e">
        <f>#REF!*#REF!/100</f>
        <v>#REF!</v>
      </c>
    </row>
    <row r="183" spans="9:9" ht="15" customHeight="1" x14ac:dyDescent="0.25">
      <c r="I183" s="1" t="e">
        <f>#REF!*#REF!/100</f>
        <v>#REF!</v>
      </c>
    </row>
    <row r="184" spans="9:9" ht="15" customHeight="1" x14ac:dyDescent="0.25">
      <c r="I184" s="1" t="e">
        <f>#REF!*#REF!/100</f>
        <v>#REF!</v>
      </c>
    </row>
    <row r="185" spans="9:9" x14ac:dyDescent="0.25">
      <c r="I185" s="1" t="e">
        <f>#REF!*#REF!/100</f>
        <v>#REF!</v>
      </c>
    </row>
    <row r="186" spans="9:9" ht="15" customHeight="1" x14ac:dyDescent="0.25">
      <c r="I186" s="1" t="e">
        <f>#REF!*#REF!/100</f>
        <v>#REF!</v>
      </c>
    </row>
    <row r="187" spans="9:9" ht="15" customHeight="1" x14ac:dyDescent="0.25">
      <c r="I187" s="1" t="e">
        <f>#REF!*#REF!/100</f>
        <v>#REF!</v>
      </c>
    </row>
    <row r="188" spans="9:9" x14ac:dyDescent="0.25">
      <c r="I188" s="1" t="e">
        <f>#REF!*#REF!/100</f>
        <v>#REF!</v>
      </c>
    </row>
    <row r="189" spans="9:9" ht="25.5" customHeight="1" x14ac:dyDescent="0.25">
      <c r="I189" s="1" t="e">
        <f>#REF!*#REF!/100</f>
        <v>#REF!</v>
      </c>
    </row>
    <row r="190" spans="9:9" ht="30" customHeight="1" x14ac:dyDescent="0.25">
      <c r="I190" s="1" t="e">
        <f>#REF!*#REF!/100</f>
        <v>#REF!</v>
      </c>
    </row>
    <row r="191" spans="9:9" ht="29.25" customHeight="1" x14ac:dyDescent="0.25">
      <c r="I191" s="1" t="e">
        <f>#REF!*#REF!/100</f>
        <v>#REF!</v>
      </c>
    </row>
    <row r="192" spans="9:9" ht="40.5" customHeight="1" x14ac:dyDescent="0.25">
      <c r="I192" s="1" t="e">
        <f>#REF!*#REF!/100</f>
        <v>#REF!</v>
      </c>
    </row>
    <row r="200" spans="1:8" s="4" customFormat="1" ht="12.75" x14ac:dyDescent="0.2">
      <c r="A200" s="1"/>
      <c r="B200" s="1"/>
      <c r="C200" s="2"/>
      <c r="D200" s="1"/>
      <c r="E200" s="3"/>
      <c r="F200" s="1"/>
      <c r="G200" s="1"/>
      <c r="H200" s="1"/>
    </row>
    <row r="201" spans="1:8" s="4" customFormat="1" ht="25.5" customHeight="1" x14ac:dyDescent="0.2">
      <c r="A201" s="1"/>
      <c r="B201" s="1"/>
      <c r="C201" s="2"/>
      <c r="D201" s="1"/>
      <c r="E201" s="3"/>
      <c r="F201" s="1"/>
      <c r="G201" s="1"/>
      <c r="H201" s="1"/>
    </row>
  </sheetData>
  <sheetProtection algorithmName="SHA-512" hashValue="QgYiH1J/8uEhxAMh2ZdZ44kX8VDW36ZGQF9vDsG3loZNTugwJCjSsxSbexr/zlNgX1ub+0qvJs+440Uu/sAz4g==" saltValue="vLbKE4RQVZbXEOr3T7WeOA==" spinCount="100000" sheet="1" objects="1" scenarios="1"/>
  <mergeCells count="4">
    <mergeCell ref="B50:G50"/>
    <mergeCell ref="A14:H14"/>
    <mergeCell ref="A15:H15"/>
    <mergeCell ref="B49:G49"/>
  </mergeCells>
  <pageMargins left="0.70833333333333304" right="0.70833333333333304" top="0.94513888888888897" bottom="0.94513888888888897" header="0.51180555555555496" footer="0.51180555555555496"/>
  <pageSetup paperSize="9" scale="67" firstPageNumber="0" fitToHeight="0" orientation="portrait" horizontalDpi="300" verticalDpi="300" r:id="rId1"/>
  <headerFooter>
    <oddHeader>&amp;R&amp;"Arial,Navadno"&amp;12OBR-2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K36"/>
  <sheetViews>
    <sheetView zoomScaleNormal="100" workbookViewId="0">
      <selection activeCell="E25" sqref="E25:H27"/>
    </sheetView>
  </sheetViews>
  <sheetFormatPr defaultColWidth="8.7109375" defaultRowHeight="15" x14ac:dyDescent="0.25"/>
  <cols>
    <col min="1" max="1" width="11.42578125" style="67" customWidth="1"/>
    <col min="2" max="2" width="44.5703125" customWidth="1"/>
    <col min="3" max="3" width="12.7109375" style="18" customWidth="1"/>
    <col min="4" max="4" width="24.5703125" style="18" customWidth="1"/>
    <col min="5" max="5" width="10.5703125" customWidth="1"/>
    <col min="6" max="6" width="12.5703125" style="19" customWidth="1"/>
    <col min="7" max="7" width="10.42578125" style="20" customWidth="1"/>
    <col min="8" max="8" width="10" style="19" customWidth="1"/>
    <col min="9" max="9" width="11.5703125" hidden="1" customWidth="1"/>
  </cols>
  <sheetData>
    <row r="3" spans="1:11" x14ac:dyDescent="0.25">
      <c r="A3" s="69" t="s">
        <v>0</v>
      </c>
      <c r="B3" s="25"/>
      <c r="C3" s="22"/>
      <c r="D3" s="22"/>
      <c r="E3" s="21"/>
      <c r="F3" s="34" t="s">
        <v>79</v>
      </c>
      <c r="G3" s="23"/>
      <c r="H3" s="23"/>
      <c r="I3" s="23"/>
      <c r="J3" s="23"/>
      <c r="K3" s="23"/>
    </row>
    <row r="4" spans="1:11" x14ac:dyDescent="0.25">
      <c r="A4" s="70"/>
      <c r="B4" s="71"/>
      <c r="C4" s="24"/>
      <c r="D4" s="24"/>
      <c r="E4" s="25"/>
      <c r="F4" s="23"/>
      <c r="G4" s="23"/>
      <c r="H4" s="23"/>
      <c r="I4" s="23"/>
      <c r="J4" s="23"/>
      <c r="K4" s="23"/>
    </row>
    <row r="5" spans="1:11" x14ac:dyDescent="0.25">
      <c r="A5" s="70"/>
      <c r="B5" s="71"/>
      <c r="C5" s="24"/>
      <c r="D5" s="24"/>
      <c r="E5" s="25"/>
      <c r="F5" s="23"/>
      <c r="G5" s="23"/>
      <c r="H5" s="23"/>
      <c r="I5" s="23"/>
      <c r="J5" s="23"/>
      <c r="K5" s="23"/>
    </row>
    <row r="6" spans="1:11" x14ac:dyDescent="0.25">
      <c r="A6" s="70"/>
      <c r="B6" s="71"/>
      <c r="C6" s="24"/>
      <c r="D6" s="24"/>
      <c r="E6" s="25"/>
      <c r="F6" s="23"/>
      <c r="G6" s="23"/>
      <c r="H6" s="23"/>
      <c r="I6" s="23"/>
      <c r="J6" s="23"/>
      <c r="K6" s="23"/>
    </row>
    <row r="7" spans="1:11" x14ac:dyDescent="0.25">
      <c r="A7" s="69"/>
      <c r="B7" s="25"/>
      <c r="C7" s="22"/>
      <c r="D7" s="22"/>
      <c r="E7" s="21"/>
      <c r="F7" s="23"/>
      <c r="G7" s="23"/>
      <c r="H7" s="23"/>
      <c r="I7" s="23"/>
      <c r="J7" s="23"/>
      <c r="K7" s="23"/>
    </row>
    <row r="8" spans="1:11" ht="26.25" x14ac:dyDescent="0.25">
      <c r="A8" s="69" t="s">
        <v>1</v>
      </c>
      <c r="B8" s="101"/>
      <c r="C8" s="26"/>
      <c r="D8" s="113"/>
      <c r="E8" s="113"/>
      <c r="F8" s="23"/>
      <c r="G8" s="23"/>
      <c r="H8" s="23"/>
      <c r="I8" s="23"/>
      <c r="J8" s="23"/>
      <c r="K8" s="23"/>
    </row>
    <row r="9" spans="1:11" x14ac:dyDescent="0.25">
      <c r="A9" s="69" t="s">
        <v>22</v>
      </c>
      <c r="B9" s="71"/>
      <c r="C9" s="24"/>
      <c r="D9" s="24"/>
      <c r="E9" s="21"/>
      <c r="F9" s="23"/>
      <c r="G9" s="23"/>
      <c r="H9" s="23"/>
      <c r="I9" s="23"/>
      <c r="J9" s="23"/>
      <c r="K9" s="23"/>
    </row>
    <row r="12" spans="1:11" ht="18" x14ac:dyDescent="0.25">
      <c r="A12" s="114" t="s">
        <v>46</v>
      </c>
      <c r="B12" s="114"/>
      <c r="C12" s="114"/>
      <c r="D12" s="114"/>
      <c r="E12" s="114"/>
      <c r="F12" s="114"/>
      <c r="G12" s="114"/>
      <c r="H12" s="114"/>
      <c r="I12" s="27"/>
      <c r="J12" s="27"/>
      <c r="K12" s="27"/>
    </row>
    <row r="13" spans="1:11" ht="18" x14ac:dyDescent="0.25">
      <c r="A13" s="115" t="s">
        <v>81</v>
      </c>
      <c r="B13" s="115"/>
      <c r="C13" s="115"/>
      <c r="D13" s="115"/>
      <c r="E13" s="115"/>
      <c r="F13" s="115"/>
      <c r="G13" s="115"/>
      <c r="H13" s="115"/>
      <c r="I13" s="28"/>
      <c r="J13" s="28"/>
      <c r="K13" s="28"/>
    </row>
    <row r="15" spans="1:11" x14ac:dyDescent="0.25">
      <c r="E15" s="31"/>
    </row>
    <row r="16" spans="1:11" s="29" customFormat="1" ht="25.5" x14ac:dyDescent="0.2">
      <c r="A16" s="56" t="s">
        <v>23</v>
      </c>
      <c r="B16" s="56" t="s">
        <v>24</v>
      </c>
      <c r="C16" s="57" t="s">
        <v>25</v>
      </c>
      <c r="D16" s="57" t="s">
        <v>26</v>
      </c>
      <c r="E16" s="56" t="s">
        <v>27</v>
      </c>
      <c r="F16" s="58" t="s">
        <v>7</v>
      </c>
      <c r="G16" s="59" t="s">
        <v>8</v>
      </c>
      <c r="H16" s="58" t="s">
        <v>9</v>
      </c>
      <c r="I16" s="56" t="s">
        <v>28</v>
      </c>
      <c r="J16" s="56" t="s">
        <v>82</v>
      </c>
    </row>
    <row r="17" spans="1:11" x14ac:dyDescent="0.25">
      <c r="A17" s="49">
        <v>1</v>
      </c>
      <c r="B17" s="50" t="s">
        <v>33</v>
      </c>
      <c r="C17" s="51">
        <v>101079</v>
      </c>
      <c r="D17" s="50" t="s">
        <v>34</v>
      </c>
      <c r="E17" s="49">
        <v>1</v>
      </c>
      <c r="F17" s="102"/>
      <c r="G17" s="102"/>
      <c r="H17" s="60">
        <f>E17*F17</f>
        <v>0</v>
      </c>
      <c r="I17" s="61"/>
      <c r="J17" s="61">
        <f>H17*G17%</f>
        <v>0</v>
      </c>
    </row>
    <row r="18" spans="1:11" x14ac:dyDescent="0.25">
      <c r="A18" s="49">
        <v>2</v>
      </c>
      <c r="B18" s="50" t="s">
        <v>35</v>
      </c>
      <c r="C18" s="51">
        <v>102089</v>
      </c>
      <c r="D18" s="50" t="s">
        <v>36</v>
      </c>
      <c r="E18" s="49">
        <v>1</v>
      </c>
      <c r="F18" s="102"/>
      <c r="G18" s="102"/>
      <c r="H18" s="60">
        <f t="shared" ref="H18:H22" si="0">E18*F18</f>
        <v>0</v>
      </c>
      <c r="I18" s="61"/>
      <c r="J18" s="61">
        <f t="shared" ref="J18:J22" si="1">H18*G18%</f>
        <v>0</v>
      </c>
    </row>
    <row r="19" spans="1:11" x14ac:dyDescent="0.25">
      <c r="A19" s="49">
        <v>3</v>
      </c>
      <c r="B19" s="50" t="s">
        <v>37</v>
      </c>
      <c r="C19" s="51">
        <v>102350</v>
      </c>
      <c r="D19" s="50" t="s">
        <v>38</v>
      </c>
      <c r="E19" s="49">
        <v>1</v>
      </c>
      <c r="F19" s="102"/>
      <c r="G19" s="102"/>
      <c r="H19" s="60">
        <f t="shared" si="0"/>
        <v>0</v>
      </c>
      <c r="I19" s="61"/>
      <c r="J19" s="61">
        <f t="shared" si="1"/>
        <v>0</v>
      </c>
    </row>
    <row r="20" spans="1:11" x14ac:dyDescent="0.25">
      <c r="A20" s="49">
        <v>4</v>
      </c>
      <c r="B20" s="50" t="s">
        <v>39</v>
      </c>
      <c r="C20" s="51">
        <v>113487</v>
      </c>
      <c r="D20" s="50" t="s">
        <v>40</v>
      </c>
      <c r="E20" s="49">
        <v>1</v>
      </c>
      <c r="F20" s="102"/>
      <c r="G20" s="102"/>
      <c r="H20" s="60">
        <f t="shared" si="0"/>
        <v>0</v>
      </c>
      <c r="I20" s="61"/>
      <c r="J20" s="61">
        <f t="shared" si="1"/>
        <v>0</v>
      </c>
    </row>
    <row r="21" spans="1:11" x14ac:dyDescent="0.25">
      <c r="A21" s="49">
        <v>5</v>
      </c>
      <c r="B21" s="50" t="s">
        <v>41</v>
      </c>
      <c r="C21" s="51">
        <v>142183</v>
      </c>
      <c r="D21" s="50" t="s">
        <v>42</v>
      </c>
      <c r="E21" s="49">
        <v>1</v>
      </c>
      <c r="F21" s="102"/>
      <c r="G21" s="102"/>
      <c r="H21" s="60">
        <f t="shared" si="0"/>
        <v>0</v>
      </c>
      <c r="I21" s="61"/>
      <c r="J21" s="61">
        <f t="shared" si="1"/>
        <v>0</v>
      </c>
    </row>
    <row r="22" spans="1:11" x14ac:dyDescent="0.25">
      <c r="A22" s="49">
        <v>6</v>
      </c>
      <c r="B22" s="50" t="s">
        <v>41</v>
      </c>
      <c r="C22" s="51">
        <v>142187</v>
      </c>
      <c r="D22" s="50" t="s">
        <v>43</v>
      </c>
      <c r="E22" s="49">
        <v>1</v>
      </c>
      <c r="F22" s="102"/>
      <c r="G22" s="102"/>
      <c r="H22" s="60">
        <f t="shared" si="0"/>
        <v>0</v>
      </c>
      <c r="I22" s="61"/>
      <c r="J22" s="61">
        <f t="shared" si="1"/>
        <v>0</v>
      </c>
    </row>
    <row r="23" spans="1:11" x14ac:dyDescent="0.25">
      <c r="A23" s="49"/>
      <c r="B23" s="52" t="s">
        <v>84</v>
      </c>
      <c r="C23" s="49"/>
      <c r="D23" s="49"/>
      <c r="E23" s="49"/>
      <c r="F23" s="60"/>
      <c r="G23" s="60"/>
      <c r="H23" s="63">
        <f>SUM(H17:H22)</f>
        <v>0</v>
      </c>
      <c r="I23" s="64"/>
      <c r="J23" s="64">
        <f>SUM(J17:J22)</f>
        <v>0</v>
      </c>
    </row>
    <row r="24" spans="1:11" x14ac:dyDescent="0.25">
      <c r="A24" s="53"/>
      <c r="B24" s="54"/>
      <c r="C24" s="53"/>
      <c r="D24" s="53"/>
      <c r="E24" s="53"/>
      <c r="F24" s="53"/>
      <c r="G24" s="53"/>
      <c r="H24" s="53"/>
      <c r="I24" s="55"/>
      <c r="J24" s="62"/>
    </row>
    <row r="25" spans="1:11" x14ac:dyDescent="0.25">
      <c r="E25" s="7" t="s">
        <v>17</v>
      </c>
      <c r="F25" s="7"/>
      <c r="G25" s="7"/>
      <c r="H25" s="77">
        <f>H23</f>
        <v>0</v>
      </c>
    </row>
    <row r="26" spans="1:11" x14ac:dyDescent="0.25">
      <c r="E26" s="7" t="s">
        <v>18</v>
      </c>
      <c r="F26" s="7"/>
      <c r="G26" s="7"/>
      <c r="H26" s="77">
        <f>J23</f>
        <v>0</v>
      </c>
    </row>
    <row r="27" spans="1:11" ht="15.75" thickBot="1" x14ac:dyDescent="0.3">
      <c r="E27" s="7" t="s">
        <v>29</v>
      </c>
      <c r="F27" s="7"/>
      <c r="G27" s="7"/>
      <c r="H27" s="78">
        <f>H25+H26</f>
        <v>0</v>
      </c>
    </row>
    <row r="28" spans="1:11" ht="15.75" thickTop="1" x14ac:dyDescent="0.25"/>
    <row r="29" spans="1:11" s="4" customFormat="1" ht="12.75" x14ac:dyDescent="0.2">
      <c r="A29" s="66"/>
      <c r="B29" s="111"/>
      <c r="C29" s="111"/>
      <c r="D29" s="111"/>
      <c r="E29" s="111"/>
      <c r="F29" s="111"/>
      <c r="G29" s="111"/>
      <c r="H29" s="111"/>
      <c r="I29" s="111"/>
      <c r="J29" s="111"/>
      <c r="K29" s="111"/>
    </row>
    <row r="30" spans="1:11" s="4" customFormat="1" ht="25.5" customHeight="1" x14ac:dyDescent="0.2">
      <c r="A30" s="66"/>
      <c r="B30" s="112"/>
      <c r="C30" s="112"/>
      <c r="D30" s="112"/>
      <c r="E30" s="112"/>
      <c r="F30" s="112"/>
      <c r="G30" s="112"/>
      <c r="H30" s="112"/>
      <c r="I30" s="112"/>
      <c r="J30" s="112"/>
      <c r="K30" s="112"/>
    </row>
    <row r="31" spans="1:11" s="1" customFormat="1" ht="12.75" x14ac:dyDescent="0.2">
      <c r="A31" s="65"/>
      <c r="B31" s="2"/>
      <c r="C31" s="2"/>
      <c r="D31" s="2"/>
      <c r="I31" s="3"/>
    </row>
    <row r="32" spans="1:11" s="1" customFormat="1" ht="12.75" x14ac:dyDescent="0.2">
      <c r="A32" s="65"/>
      <c r="B32" s="2"/>
      <c r="C32" s="2"/>
      <c r="D32" s="2"/>
      <c r="I32" s="3"/>
    </row>
    <row r="33" spans="1:9" s="1" customFormat="1" ht="12.75" x14ac:dyDescent="0.2">
      <c r="A33" s="65"/>
      <c r="B33" s="2"/>
      <c r="C33" s="2"/>
      <c r="D33" s="2"/>
      <c r="G33" s="1" t="s">
        <v>21</v>
      </c>
    </row>
    <row r="34" spans="1:9" s="1" customFormat="1" ht="12.75" x14ac:dyDescent="0.2">
      <c r="A34" s="65"/>
      <c r="B34" s="2"/>
      <c r="C34" s="2"/>
      <c r="D34" s="2"/>
      <c r="I34" s="3"/>
    </row>
    <row r="35" spans="1:9" s="1" customFormat="1" ht="12.75" x14ac:dyDescent="0.2">
      <c r="A35" s="65"/>
      <c r="B35" s="2"/>
      <c r="C35" s="2"/>
      <c r="D35" s="2"/>
      <c r="G35" s="17"/>
      <c r="H35" s="17"/>
      <c r="I35" s="3"/>
    </row>
    <row r="36" spans="1:9" s="1" customFormat="1" ht="12.75" x14ac:dyDescent="0.2">
      <c r="A36" s="65"/>
      <c r="B36" s="2"/>
      <c r="C36" s="2"/>
      <c r="D36" s="2"/>
      <c r="I36" s="3"/>
    </row>
  </sheetData>
  <sheetProtection algorithmName="SHA-512" hashValue="AOZrchbGYRcmQrVpHiyqmjp1o0Klz87g3ro5GcxWbkvkbSoqouvDeZopdU0L7wGD8ey1Qp5m0myFBieql599jg==" saltValue="/jOWuLpwDOumTgrr7a7/hw==" spinCount="100000" sheet="1" objects="1" scenarios="1"/>
  <mergeCells count="5">
    <mergeCell ref="B29:K29"/>
    <mergeCell ref="B30:K30"/>
    <mergeCell ref="D8:E8"/>
    <mergeCell ref="A12:H12"/>
    <mergeCell ref="A13:H13"/>
  </mergeCells>
  <pageMargins left="0.7" right="0.7" top="0.75" bottom="0.75" header="0.3" footer="0.3"/>
  <pageSetup paperSize="9" scale="84" firstPageNumber="0" fitToHeight="0" orientation="landscape" horizontalDpi="300" verticalDpi="300" r:id="rId1"/>
  <headerFooter>
    <oddHeader>&amp;ROBR-2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9376-39F8-4B00-BA23-F1CFFDE8D93A}">
  <dimension ref="A1:K20"/>
  <sheetViews>
    <sheetView zoomScaleNormal="100" workbookViewId="0">
      <selection activeCell="A13" sqref="A13:K19"/>
    </sheetView>
  </sheetViews>
  <sheetFormatPr defaultColWidth="8.7109375" defaultRowHeight="15" x14ac:dyDescent="0.25"/>
  <cols>
    <col min="1" max="1" width="12" style="67" customWidth="1"/>
    <col min="11" max="11" width="10.85546875" style="67" customWidth="1"/>
  </cols>
  <sheetData>
    <row r="1" spans="1:11" s="1" customFormat="1" ht="12.75" x14ac:dyDescent="0.2">
      <c r="A1" s="65"/>
      <c r="B1" s="2"/>
      <c r="H1" s="3"/>
      <c r="K1" s="65"/>
    </row>
    <row r="2" spans="1:11" s="1" customFormat="1" ht="12.75" x14ac:dyDescent="0.2">
      <c r="A2" s="65"/>
      <c r="B2" s="2"/>
      <c r="H2" s="3"/>
      <c r="K2" s="65"/>
    </row>
    <row r="3" spans="1:11" s="4" customFormat="1" ht="12.75" x14ac:dyDescent="0.2">
      <c r="A3" s="72" t="s">
        <v>0</v>
      </c>
      <c r="B3" s="105"/>
      <c r="C3" s="105"/>
      <c r="D3" s="105"/>
      <c r="F3" s="7" t="s">
        <v>79</v>
      </c>
      <c r="H3" s="6"/>
      <c r="K3" s="66"/>
    </row>
    <row r="4" spans="1:11" s="4" customFormat="1" ht="12.75" x14ac:dyDescent="0.2">
      <c r="A4" s="73"/>
      <c r="B4" s="90"/>
      <c r="C4" s="71"/>
      <c r="D4" s="103"/>
      <c r="E4" s="7"/>
      <c r="H4" s="6"/>
      <c r="K4" s="66"/>
    </row>
    <row r="5" spans="1:11" s="4" customFormat="1" ht="12.75" x14ac:dyDescent="0.2">
      <c r="A5" s="73"/>
      <c r="B5" s="90"/>
      <c r="C5" s="71"/>
      <c r="D5" s="104"/>
      <c r="E5" s="8"/>
      <c r="H5" s="6"/>
      <c r="K5" s="66"/>
    </row>
    <row r="6" spans="1:11" s="4" customFormat="1" ht="12.75" x14ac:dyDescent="0.2">
      <c r="A6" s="73"/>
      <c r="B6" s="90"/>
      <c r="C6" s="71"/>
      <c r="D6" s="103"/>
      <c r="E6" s="7"/>
      <c r="H6" s="6"/>
      <c r="K6" s="66"/>
    </row>
    <row r="7" spans="1:11" s="4" customFormat="1" ht="12.75" x14ac:dyDescent="0.2">
      <c r="A7" s="66"/>
      <c r="B7" s="105"/>
      <c r="C7" s="106"/>
      <c r="D7" s="106"/>
      <c r="H7" s="6"/>
      <c r="K7" s="66"/>
    </row>
    <row r="8" spans="1:11" s="4" customFormat="1" ht="26.25" x14ac:dyDescent="0.25">
      <c r="A8" s="72" t="s">
        <v>1</v>
      </c>
      <c r="B8" s="90"/>
      <c r="C8" s="71"/>
      <c r="D8" s="107"/>
      <c r="E8" s="7"/>
      <c r="H8" s="6"/>
      <c r="K8" s="66"/>
    </row>
    <row r="9" spans="1:11" s="4" customFormat="1" x14ac:dyDescent="0.25">
      <c r="A9" s="72" t="s">
        <v>2</v>
      </c>
      <c r="B9" s="90"/>
      <c r="C9" s="71"/>
      <c r="D9" s="107"/>
      <c r="H9" s="6"/>
      <c r="K9" s="66"/>
    </row>
    <row r="10" spans="1:11" s="1" customFormat="1" ht="12.75" x14ac:dyDescent="0.2">
      <c r="A10" s="65"/>
      <c r="B10" s="2"/>
      <c r="H10" s="3"/>
      <c r="K10" s="65"/>
    </row>
    <row r="11" spans="1:11" s="1" customFormat="1" ht="12.75" x14ac:dyDescent="0.2">
      <c r="A11" s="65"/>
      <c r="B11" s="2"/>
      <c r="H11" s="3"/>
      <c r="K11" s="65"/>
    </row>
    <row r="12" spans="1:11" s="1" customFormat="1" ht="12.75" x14ac:dyDescent="0.2">
      <c r="A12" s="65"/>
      <c r="B12" s="2"/>
      <c r="H12" s="3"/>
      <c r="K12" s="65"/>
    </row>
    <row r="13" spans="1:11" s="1" customFormat="1" ht="18" x14ac:dyDescent="0.2">
      <c r="A13" s="120" t="s">
        <v>45</v>
      </c>
      <c r="B13" s="120"/>
      <c r="C13" s="120"/>
      <c r="D13" s="120"/>
      <c r="E13" s="120"/>
      <c r="F13" s="120"/>
      <c r="G13" s="120"/>
      <c r="H13" s="120"/>
      <c r="I13" s="120"/>
      <c r="J13" s="120"/>
      <c r="K13" s="30"/>
    </row>
    <row r="14" spans="1:11" s="1" customFormat="1" ht="42" customHeight="1" x14ac:dyDescent="0.2">
      <c r="A14" s="121" t="s">
        <v>89</v>
      </c>
      <c r="B14" s="121"/>
      <c r="C14" s="121"/>
      <c r="D14" s="121"/>
      <c r="E14" s="121"/>
      <c r="F14" s="121"/>
      <c r="G14" s="121"/>
      <c r="H14" s="121"/>
      <c r="I14" s="121"/>
      <c r="J14" s="121"/>
      <c r="K14" s="30"/>
    </row>
    <row r="16" spans="1:11" ht="26.25" x14ac:dyDescent="0.25">
      <c r="A16" s="74" t="s">
        <v>3</v>
      </c>
      <c r="B16" s="122" t="s">
        <v>30</v>
      </c>
      <c r="C16" s="122"/>
      <c r="D16" s="122"/>
      <c r="E16" s="122"/>
      <c r="F16" s="122"/>
      <c r="G16" s="122"/>
      <c r="H16" s="122"/>
      <c r="I16" s="123" t="s">
        <v>90</v>
      </c>
      <c r="J16" s="123"/>
      <c r="K16" s="56" t="s">
        <v>87</v>
      </c>
    </row>
    <row r="17" spans="1:11" x14ac:dyDescent="0.25">
      <c r="A17" s="75" t="s">
        <v>10</v>
      </c>
      <c r="B17" s="116" t="s">
        <v>85</v>
      </c>
      <c r="C17" s="116"/>
      <c r="D17" s="116"/>
      <c r="E17" s="116"/>
      <c r="F17" s="116"/>
      <c r="G17" s="116"/>
      <c r="H17" s="116"/>
      <c r="I17" s="117">
        <f>'Podsklop 1 - KOREKT. VZDRŽ.'!H44</f>
        <v>0</v>
      </c>
      <c r="J17" s="117"/>
      <c r="K17" s="84">
        <f>I17*3</f>
        <v>0</v>
      </c>
    </row>
    <row r="18" spans="1:11" x14ac:dyDescent="0.25">
      <c r="A18" s="75" t="s">
        <v>13</v>
      </c>
      <c r="B18" s="116" t="s">
        <v>86</v>
      </c>
      <c r="C18" s="116"/>
      <c r="D18" s="116"/>
      <c r="E18" s="116"/>
      <c r="F18" s="116"/>
      <c r="G18" s="116"/>
      <c r="H18" s="116"/>
      <c r="I18" s="117">
        <f>'Podsklop 2 - LETNI PREGLED'!H25</f>
        <v>0</v>
      </c>
      <c r="J18" s="117"/>
      <c r="K18" s="84">
        <f>I18*3</f>
        <v>0</v>
      </c>
    </row>
    <row r="19" spans="1:11" x14ac:dyDescent="0.25">
      <c r="A19" s="75"/>
      <c r="B19" s="118" t="s">
        <v>31</v>
      </c>
      <c r="C19" s="118"/>
      <c r="D19" s="118"/>
      <c r="E19" s="118"/>
      <c r="F19" s="118"/>
      <c r="G19" s="118"/>
      <c r="H19" s="118"/>
      <c r="I19" s="119">
        <f>I17+I18</f>
        <v>0</v>
      </c>
      <c r="J19" s="119"/>
      <c r="K19" s="85">
        <f>K17+K18</f>
        <v>0</v>
      </c>
    </row>
    <row r="20" spans="1:11" x14ac:dyDescent="0.25">
      <c r="B20" s="18"/>
      <c r="C20" s="18"/>
      <c r="D20" s="18"/>
      <c r="E20" s="18"/>
      <c r="F20" s="18"/>
      <c r="G20" s="18"/>
      <c r="H20" s="18"/>
    </row>
  </sheetData>
  <sheetProtection algorithmName="SHA-512" hashValue="H5jXIXI8au4X/XJdEcnEvjljlFW4PRdGNKxshtLv9gDgrIDCNajiDEYgiRyjh4U8oBQ+hlat0tPSOh75mwkm/Q==" saltValue="G0LjiKBjGk8o4vm5a7b0Uw==" spinCount="100000" sheet="1" objects="1" scenarios="1"/>
  <mergeCells count="10">
    <mergeCell ref="B18:H18"/>
    <mergeCell ref="I18:J18"/>
    <mergeCell ref="B19:H19"/>
    <mergeCell ref="I19:J19"/>
    <mergeCell ref="A13:J13"/>
    <mergeCell ref="A14:J14"/>
    <mergeCell ref="B16:H16"/>
    <mergeCell ref="I16:J16"/>
    <mergeCell ref="B17:H17"/>
    <mergeCell ref="I17:J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Podsklop 1 - KOREKT. VZDRŽ.</vt:lpstr>
      <vt:lpstr>Podsklop 2 - LETNI PREGLED</vt:lpstr>
      <vt:lpstr>Sklop 2 - Rekapitulacija</vt:lpstr>
      <vt:lpstr>'Podsklop 1 - KOREKT. VZDRŽ.'!_FiltriranjeZbirkePodatkov</vt:lpstr>
      <vt:lpstr>'Podsklop 1 - KOREKT. VZDRŽ.'!Tiskanje_naslovov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Simić</dc:creator>
  <dc:description/>
  <cp:lastModifiedBy>Marina KODILA</cp:lastModifiedBy>
  <cp:revision>1</cp:revision>
  <cp:lastPrinted>2023-10-05T12:42:48Z</cp:lastPrinted>
  <dcterms:created xsi:type="dcterms:W3CDTF">2018-10-08T09:53:45Z</dcterms:created>
  <dcterms:modified xsi:type="dcterms:W3CDTF">2023-10-05T12:43:17Z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